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wnloads\Stement of financial position - Waste water\"/>
    </mc:Choice>
  </mc:AlternateContent>
  <xr:revisionPtr revIDLastSave="0" documentId="13_ncr:1_{C1B2BEC6-ACF3-4948-80E9-A574D105824D}" xr6:coauthVersionLast="47" xr6:coauthVersionMax="47" xr10:uidLastSave="{00000000-0000-0000-0000-000000000000}"/>
  <workbookProtection workbookAlgorithmName="SHA-512" workbookHashValue="R6jyHjJVzr7QIK3pf8DYQIcy3xl/xk8OSMSigYnCrXZhdH3tYpPSILN6K6Uf35UbBy6Ptqp4+lzT9J688TEkmA==" workbookSaltValue="mN90ITe9D09wnmbswHz11g==" workbookSpinCount="100000" lockStructure="1"/>
  <bookViews>
    <workbookView xWindow="28680" yWindow="-120" windowWidth="29040" windowHeight="15990" xr2:uid="{00000000-000D-0000-FFFF-FFFF00000000}"/>
  </bookViews>
  <sheets>
    <sheet name="Summary" sheetId="31" r:id="rId1"/>
    <sheet name="CPT" sheetId="1" r:id="rId2"/>
    <sheet name="WC011" sheetId="2" r:id="rId3"/>
    <sheet name="WC012" sheetId="3" r:id="rId4"/>
    <sheet name="WC013" sheetId="4" r:id="rId5"/>
    <sheet name="WC014" sheetId="5" r:id="rId6"/>
    <sheet name="WC015" sheetId="6" r:id="rId7"/>
    <sheet name="DC1" sheetId="7" r:id="rId8"/>
    <sheet name="WC022" sheetId="8" r:id="rId9"/>
    <sheet name="WC023" sheetId="9" r:id="rId10"/>
    <sheet name="WC024" sheetId="10" r:id="rId11"/>
    <sheet name="WC025" sheetId="11" r:id="rId12"/>
    <sheet name="WC026" sheetId="12" r:id="rId13"/>
    <sheet name="DC2" sheetId="13" r:id="rId14"/>
    <sheet name="WC031" sheetId="14" r:id="rId15"/>
    <sheet name="WC032" sheetId="15" r:id="rId16"/>
    <sheet name="WC033" sheetId="16" r:id="rId17"/>
    <sheet name="WC034" sheetId="17" r:id="rId18"/>
    <sheet name="DC3" sheetId="18" r:id="rId19"/>
    <sheet name="WC041" sheetId="19" r:id="rId20"/>
    <sheet name="WC042" sheetId="20" r:id="rId21"/>
    <sheet name="WC043" sheetId="21" r:id="rId22"/>
    <sheet name="WC044" sheetId="22" r:id="rId23"/>
    <sheet name="WC045" sheetId="23" r:id="rId24"/>
    <sheet name="WC047" sheetId="24" r:id="rId25"/>
    <sheet name="WC048" sheetId="25" r:id="rId26"/>
    <sheet name="DC4" sheetId="26" r:id="rId27"/>
    <sheet name="WC051" sheetId="27" r:id="rId28"/>
    <sheet name="WC052" sheetId="28" r:id="rId29"/>
    <sheet name="WC053" sheetId="29" r:id="rId30"/>
    <sheet name="DC5" sheetId="30" r:id="rId31"/>
  </sheets>
  <definedNames>
    <definedName name="_xlnm.Print_Area" localSheetId="1">CPT!$A$1:$AA$54</definedName>
    <definedName name="_xlnm.Print_Area" localSheetId="7">'DC1'!$A$1:$AA$54</definedName>
    <definedName name="_xlnm.Print_Area" localSheetId="13">'DC2'!$A$1:$AA$54</definedName>
    <definedName name="_xlnm.Print_Area" localSheetId="18">'DC3'!$A$1:$AA$54</definedName>
    <definedName name="_xlnm.Print_Area" localSheetId="26">'DC4'!$A$1:$AA$54</definedName>
    <definedName name="_xlnm.Print_Area" localSheetId="30">'DC5'!$A$1:$AA$54</definedName>
    <definedName name="_xlnm.Print_Area" localSheetId="0">Summary!$A$1:$AA$54</definedName>
    <definedName name="_xlnm.Print_Area" localSheetId="2">'WC011'!$A$1:$AA$54</definedName>
    <definedName name="_xlnm.Print_Area" localSheetId="3">'WC012'!$A$1:$AA$54</definedName>
    <definedName name="_xlnm.Print_Area" localSheetId="4">'WC013'!$A$1:$AA$54</definedName>
    <definedName name="_xlnm.Print_Area" localSheetId="5">'WC014'!$A$1:$AA$54</definedName>
    <definedName name="_xlnm.Print_Area" localSheetId="6">'WC015'!$A$1:$AA$54</definedName>
    <definedName name="_xlnm.Print_Area" localSheetId="8">'WC022'!$A$1:$AA$54</definedName>
    <definedName name="_xlnm.Print_Area" localSheetId="9">'WC023'!$A$1:$AA$54</definedName>
    <definedName name="_xlnm.Print_Area" localSheetId="10">'WC024'!$A$1:$AA$54</definedName>
    <definedName name="_xlnm.Print_Area" localSheetId="11">'WC025'!$A$1:$AA$54</definedName>
    <definedName name="_xlnm.Print_Area" localSheetId="12">'WC026'!$A$1:$AA$54</definedName>
    <definedName name="_xlnm.Print_Area" localSheetId="14">'WC031'!$A$1:$AA$54</definedName>
    <definedName name="_xlnm.Print_Area" localSheetId="15">'WC032'!$A$1:$AA$54</definedName>
    <definedName name="_xlnm.Print_Area" localSheetId="16">'WC033'!$A$1:$AA$54</definedName>
    <definedName name="_xlnm.Print_Area" localSheetId="17">'WC034'!$A$1:$AA$54</definedName>
    <definedName name="_xlnm.Print_Area" localSheetId="19">'WC041'!$A$1:$AA$54</definedName>
    <definedName name="_xlnm.Print_Area" localSheetId="20">'WC042'!$A$1:$AA$54</definedName>
    <definedName name="_xlnm.Print_Area" localSheetId="21">'WC043'!$A$1:$AA$54</definedName>
    <definedName name="_xlnm.Print_Area" localSheetId="22">'WC044'!$A$1:$AA$54</definedName>
    <definedName name="_xlnm.Print_Area" localSheetId="23">'WC045'!$A$1:$AA$54</definedName>
    <definedName name="_xlnm.Print_Area" localSheetId="24">'WC047'!$A$1:$AA$54</definedName>
    <definedName name="_xlnm.Print_Area" localSheetId="25">'WC048'!$A$1:$AA$54</definedName>
    <definedName name="_xlnm.Print_Area" localSheetId="27">'WC051'!$A$1:$AA$54</definedName>
    <definedName name="_xlnm.Print_Area" localSheetId="28">'WC052'!$A$1:$AA$54</definedName>
    <definedName name="_xlnm.Print_Area" localSheetId="29">'WC053'!$A$1:$AA$54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V44" i="2"/>
  <c r="O44" i="2"/>
  <c r="N44" i="2"/>
  <c r="F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Z37" i="2"/>
  <c r="Y37" i="2"/>
  <c r="Y44" i="2" s="1"/>
  <c r="X37" i="2"/>
  <c r="X44" i="2" s="1"/>
  <c r="Z44" i="2" s="1"/>
  <c r="W37" i="2"/>
  <c r="W44" i="2" s="1"/>
  <c r="V37" i="2"/>
  <c r="U37" i="2"/>
  <c r="U44" i="2" s="1"/>
  <c r="T37" i="2"/>
  <c r="S37" i="2"/>
  <c r="S44" i="2" s="1"/>
  <c r="R37" i="2"/>
  <c r="R44" i="2" s="1"/>
  <c r="Q37" i="2"/>
  <c r="Q44" i="2" s="1"/>
  <c r="P37" i="2"/>
  <c r="P44" i="2" s="1"/>
  <c r="O37" i="2"/>
  <c r="N37" i="2"/>
  <c r="M37" i="2"/>
  <c r="M44" i="2" s="1"/>
  <c r="L37" i="2"/>
  <c r="K37" i="2"/>
  <c r="K44" i="2" s="1"/>
  <c r="J37" i="2"/>
  <c r="J44" i="2" s="1"/>
  <c r="I37" i="2"/>
  <c r="I44" i="2" s="1"/>
  <c r="H37" i="2"/>
  <c r="H44" i="2" s="1"/>
  <c r="G37" i="2"/>
  <c r="G44" i="2" s="1"/>
  <c r="F37" i="2"/>
  <c r="E37" i="2"/>
  <c r="E44" i="2" s="1"/>
  <c r="D37" i="2"/>
  <c r="C37" i="2"/>
  <c r="C44" i="2" s="1"/>
  <c r="Y26" i="2"/>
  <c r="Y45" i="2" s="1"/>
  <c r="Q26" i="2"/>
  <c r="Q45" i="2" s="1"/>
  <c r="I26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J26" i="2" s="1"/>
  <c r="J45" i="2" s="1"/>
  <c r="I25" i="2"/>
  <c r="H25" i="2"/>
  <c r="G25" i="2"/>
  <c r="F25" i="2"/>
  <c r="E25" i="2"/>
  <c r="D25" i="2"/>
  <c r="C25" i="2"/>
  <c r="AA13" i="2"/>
  <c r="AA26" i="2" s="1"/>
  <c r="AA45" i="2" s="1"/>
  <c r="Y13" i="2"/>
  <c r="X13" i="2"/>
  <c r="W13" i="2"/>
  <c r="W26" i="2" s="1"/>
  <c r="W45" i="2" s="1"/>
  <c r="V13" i="2"/>
  <c r="U13" i="2"/>
  <c r="U26" i="2" s="1"/>
  <c r="T13" i="2"/>
  <c r="T26" i="2" s="1"/>
  <c r="S13" i="2"/>
  <c r="S26" i="2" s="1"/>
  <c r="R13" i="2"/>
  <c r="R26" i="2" s="1"/>
  <c r="Q13" i="2"/>
  <c r="P13" i="2"/>
  <c r="P26" i="2" s="1"/>
  <c r="O13" i="2"/>
  <c r="O26" i="2" s="1"/>
  <c r="O45" i="2" s="1"/>
  <c r="N13" i="2"/>
  <c r="M13" i="2"/>
  <c r="M26" i="2" s="1"/>
  <c r="L13" i="2"/>
  <c r="L26" i="2" s="1"/>
  <c r="K13" i="2"/>
  <c r="K26" i="2" s="1"/>
  <c r="K45" i="2" s="1"/>
  <c r="J13" i="2"/>
  <c r="I13" i="2"/>
  <c r="H13" i="2"/>
  <c r="H26" i="2" s="1"/>
  <c r="G13" i="2"/>
  <c r="G26" i="2" s="1"/>
  <c r="G45" i="2" s="1"/>
  <c r="F13" i="2"/>
  <c r="E13" i="2"/>
  <c r="E26" i="2" s="1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H45" i="3"/>
  <c r="Y44" i="3"/>
  <c r="U44" i="3"/>
  <c r="O44" i="3"/>
  <c r="N44" i="3"/>
  <c r="AA43" i="3"/>
  <c r="Z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X37" i="3"/>
  <c r="X44" i="3" s="1"/>
  <c r="Z44" i="3" s="1"/>
  <c r="W37" i="3"/>
  <c r="W44" i="3" s="1"/>
  <c r="V37" i="3"/>
  <c r="V44" i="3" s="1"/>
  <c r="U37" i="3"/>
  <c r="T37" i="3"/>
  <c r="T44" i="3" s="1"/>
  <c r="S37" i="3"/>
  <c r="S44" i="3" s="1"/>
  <c r="R37" i="3"/>
  <c r="Q37" i="3"/>
  <c r="Q44" i="3" s="1"/>
  <c r="P37" i="3"/>
  <c r="P44" i="3" s="1"/>
  <c r="O37" i="3"/>
  <c r="N37" i="3"/>
  <c r="M37" i="3"/>
  <c r="M44" i="3" s="1"/>
  <c r="L37" i="3"/>
  <c r="L44" i="3" s="1"/>
  <c r="K37" i="3"/>
  <c r="K44" i="3" s="1"/>
  <c r="J37" i="3"/>
  <c r="I37" i="3"/>
  <c r="I44" i="3" s="1"/>
  <c r="H37" i="3"/>
  <c r="H44" i="3" s="1"/>
  <c r="G37" i="3"/>
  <c r="G44" i="3" s="1"/>
  <c r="F37" i="3"/>
  <c r="F44" i="3" s="1"/>
  <c r="E37" i="3"/>
  <c r="E44" i="3" s="1"/>
  <c r="D37" i="3"/>
  <c r="D44" i="3" s="1"/>
  <c r="C37" i="3"/>
  <c r="C44" i="3" s="1"/>
  <c r="S26" i="3"/>
  <c r="L26" i="3"/>
  <c r="L45" i="3" s="1"/>
  <c r="K26" i="3"/>
  <c r="C26" i="3"/>
  <c r="AA25" i="3"/>
  <c r="Y25" i="3"/>
  <c r="Y26" i="3" s="1"/>
  <c r="X25" i="3"/>
  <c r="W25" i="3"/>
  <c r="V25" i="3"/>
  <c r="U25" i="3"/>
  <c r="T25" i="3"/>
  <c r="S25" i="3"/>
  <c r="R25" i="3"/>
  <c r="Q25" i="3"/>
  <c r="Q26" i="3" s="1"/>
  <c r="Q45" i="3" s="1"/>
  <c r="P25" i="3"/>
  <c r="O25" i="3"/>
  <c r="N25" i="3"/>
  <c r="M25" i="3"/>
  <c r="L25" i="3"/>
  <c r="K25" i="3"/>
  <c r="J25" i="3"/>
  <c r="I25" i="3"/>
  <c r="I26" i="3" s="1"/>
  <c r="I45" i="3" s="1"/>
  <c r="H25" i="3"/>
  <c r="G25" i="3"/>
  <c r="F25" i="3"/>
  <c r="E25" i="3"/>
  <c r="D25" i="3"/>
  <c r="C25" i="3"/>
  <c r="AA13" i="3"/>
  <c r="AA26" i="3" s="1"/>
  <c r="Z13" i="3"/>
  <c r="Y13" i="3"/>
  <c r="X13" i="3"/>
  <c r="X26" i="3" s="1"/>
  <c r="X45" i="3" s="1"/>
  <c r="W13" i="3"/>
  <c r="W26" i="3" s="1"/>
  <c r="V13" i="3"/>
  <c r="V26" i="3" s="1"/>
  <c r="U13" i="3"/>
  <c r="U26" i="3" s="1"/>
  <c r="T13" i="3"/>
  <c r="T26" i="3" s="1"/>
  <c r="S13" i="3"/>
  <c r="R13" i="3"/>
  <c r="R26" i="3" s="1"/>
  <c r="Q13" i="3"/>
  <c r="P13" i="3"/>
  <c r="P26" i="3" s="1"/>
  <c r="P45" i="3" s="1"/>
  <c r="O13" i="3"/>
  <c r="O26" i="3" s="1"/>
  <c r="N13" i="3"/>
  <c r="N26" i="3" s="1"/>
  <c r="M13" i="3"/>
  <c r="M26" i="3" s="1"/>
  <c r="L13" i="3"/>
  <c r="K13" i="3"/>
  <c r="J13" i="3"/>
  <c r="J26" i="3" s="1"/>
  <c r="I13" i="3"/>
  <c r="H13" i="3"/>
  <c r="H26" i="3" s="1"/>
  <c r="G13" i="3"/>
  <c r="G26" i="3" s="1"/>
  <c r="F13" i="3"/>
  <c r="F26" i="3" s="1"/>
  <c r="E13" i="3"/>
  <c r="E26" i="3" s="1"/>
  <c r="D13" i="3"/>
  <c r="D26" i="3" s="1"/>
  <c r="C13" i="3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W44" i="4"/>
  <c r="O44" i="4"/>
  <c r="AA43" i="4"/>
  <c r="Y43" i="4"/>
  <c r="X43" i="4"/>
  <c r="Z43" i="4" s="1"/>
  <c r="W43" i="4"/>
  <c r="V43" i="4"/>
  <c r="U43" i="4"/>
  <c r="T43" i="4"/>
  <c r="S43" i="4"/>
  <c r="R43" i="4"/>
  <c r="Q43" i="4"/>
  <c r="P43" i="4"/>
  <c r="P44" i="4" s="1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Z37" i="4"/>
  <c r="Y37" i="4"/>
  <c r="Y44" i="4" s="1"/>
  <c r="X37" i="4"/>
  <c r="W37" i="4"/>
  <c r="V37" i="4"/>
  <c r="U37" i="4"/>
  <c r="U44" i="4" s="1"/>
  <c r="T37" i="4"/>
  <c r="S37" i="4"/>
  <c r="S44" i="4" s="1"/>
  <c r="R37" i="4"/>
  <c r="R44" i="4" s="1"/>
  <c r="Q37" i="4"/>
  <c r="Q44" i="4" s="1"/>
  <c r="P37" i="4"/>
  <c r="O37" i="4"/>
  <c r="N37" i="4"/>
  <c r="M37" i="4"/>
  <c r="M44" i="4" s="1"/>
  <c r="L37" i="4"/>
  <c r="K37" i="4"/>
  <c r="K44" i="4" s="1"/>
  <c r="J37" i="4"/>
  <c r="J44" i="4" s="1"/>
  <c r="I37" i="4"/>
  <c r="I44" i="4" s="1"/>
  <c r="H37" i="4"/>
  <c r="G37" i="4"/>
  <c r="F37" i="4"/>
  <c r="E37" i="4"/>
  <c r="E44" i="4" s="1"/>
  <c r="D37" i="4"/>
  <c r="C37" i="4"/>
  <c r="C44" i="4" s="1"/>
  <c r="AA26" i="4"/>
  <c r="AA45" i="4" s="1"/>
  <c r="X26" i="4"/>
  <c r="AA25" i="4"/>
  <c r="Y25" i="4"/>
  <c r="Z25" i="4" s="1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C26" i="4" s="1"/>
  <c r="C45" i="4" s="1"/>
  <c r="AA13" i="4"/>
  <c r="Y13" i="4"/>
  <c r="Y26" i="4" s="1"/>
  <c r="X13" i="4"/>
  <c r="Z13" i="4" s="1"/>
  <c r="W13" i="4"/>
  <c r="V13" i="4"/>
  <c r="V26" i="4" s="1"/>
  <c r="U13" i="4"/>
  <c r="U26" i="4" s="1"/>
  <c r="T13" i="4"/>
  <c r="T26" i="4" s="1"/>
  <c r="S13" i="4"/>
  <c r="S26" i="4" s="1"/>
  <c r="R13" i="4"/>
  <c r="Q13" i="4"/>
  <c r="Q26" i="4" s="1"/>
  <c r="P13" i="4"/>
  <c r="P26" i="4" s="1"/>
  <c r="P45" i="4" s="1"/>
  <c r="O13" i="4"/>
  <c r="N13" i="4"/>
  <c r="N26" i="4" s="1"/>
  <c r="M13" i="4"/>
  <c r="M26" i="4" s="1"/>
  <c r="L13" i="4"/>
  <c r="L26" i="4" s="1"/>
  <c r="K13" i="4"/>
  <c r="K26" i="4" s="1"/>
  <c r="J13" i="4"/>
  <c r="I13" i="4"/>
  <c r="I26" i="4" s="1"/>
  <c r="H13" i="4"/>
  <c r="H26" i="4" s="1"/>
  <c r="G13" i="4"/>
  <c r="F13" i="4"/>
  <c r="F26" i="4" s="1"/>
  <c r="E13" i="4"/>
  <c r="E26" i="4" s="1"/>
  <c r="D13" i="4"/>
  <c r="D26" i="4" s="1"/>
  <c r="C13" i="4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E44" i="5"/>
  <c r="AA43" i="5"/>
  <c r="Y43" i="5"/>
  <c r="X43" i="5"/>
  <c r="Z43" i="5" s="1"/>
  <c r="W43" i="5"/>
  <c r="V43" i="5"/>
  <c r="U43" i="5"/>
  <c r="T43" i="5"/>
  <c r="S43" i="5"/>
  <c r="R43" i="5"/>
  <c r="Q43" i="5"/>
  <c r="P43" i="5"/>
  <c r="P44" i="5" s="1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Z37" i="5" s="1"/>
  <c r="X37" i="5"/>
  <c r="W37" i="5"/>
  <c r="W44" i="5" s="1"/>
  <c r="V37" i="5"/>
  <c r="V44" i="5" s="1"/>
  <c r="U37" i="5"/>
  <c r="U44" i="5" s="1"/>
  <c r="T37" i="5"/>
  <c r="S37" i="5"/>
  <c r="S44" i="5" s="1"/>
  <c r="R37" i="5"/>
  <c r="R44" i="5" s="1"/>
  <c r="Q37" i="5"/>
  <c r="Q44" i="5" s="1"/>
  <c r="P37" i="5"/>
  <c r="O37" i="5"/>
  <c r="O44" i="5" s="1"/>
  <c r="N37" i="5"/>
  <c r="N44" i="5" s="1"/>
  <c r="M37" i="5"/>
  <c r="M44" i="5" s="1"/>
  <c r="L37" i="5"/>
  <c r="K37" i="5"/>
  <c r="K44" i="5" s="1"/>
  <c r="J37" i="5"/>
  <c r="J44" i="5" s="1"/>
  <c r="I37" i="5"/>
  <c r="I44" i="5" s="1"/>
  <c r="H37" i="5"/>
  <c r="G37" i="5"/>
  <c r="G44" i="5" s="1"/>
  <c r="F37" i="5"/>
  <c r="F44" i="5" s="1"/>
  <c r="E37" i="5"/>
  <c r="D37" i="5"/>
  <c r="C37" i="5"/>
  <c r="C44" i="5" s="1"/>
  <c r="AA26" i="5"/>
  <c r="AA45" i="5" s="1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C26" i="5" s="1"/>
  <c r="C45" i="5" s="1"/>
  <c r="AA13" i="5"/>
  <c r="Y13" i="5"/>
  <c r="Y26" i="5" s="1"/>
  <c r="X13" i="5"/>
  <c r="W13" i="5"/>
  <c r="V13" i="5"/>
  <c r="V26" i="5" s="1"/>
  <c r="V45" i="5" s="1"/>
  <c r="U13" i="5"/>
  <c r="U26" i="5" s="1"/>
  <c r="T13" i="5"/>
  <c r="T26" i="5" s="1"/>
  <c r="S13" i="5"/>
  <c r="S26" i="5" s="1"/>
  <c r="R13" i="5"/>
  <c r="R26" i="5" s="1"/>
  <c r="Q13" i="5"/>
  <c r="Q26" i="5" s="1"/>
  <c r="P13" i="5"/>
  <c r="P26" i="5" s="1"/>
  <c r="O13" i="5"/>
  <c r="N13" i="5"/>
  <c r="N26" i="5" s="1"/>
  <c r="N45" i="5" s="1"/>
  <c r="M13" i="5"/>
  <c r="M26" i="5" s="1"/>
  <c r="L13" i="5"/>
  <c r="L26" i="5" s="1"/>
  <c r="K13" i="5"/>
  <c r="K26" i="5" s="1"/>
  <c r="J13" i="5"/>
  <c r="J26" i="5" s="1"/>
  <c r="I13" i="5"/>
  <c r="I26" i="5" s="1"/>
  <c r="H13" i="5"/>
  <c r="H26" i="5" s="1"/>
  <c r="G13" i="5"/>
  <c r="F13" i="5"/>
  <c r="F26" i="5" s="1"/>
  <c r="F45" i="5" s="1"/>
  <c r="E13" i="5"/>
  <c r="E26" i="5" s="1"/>
  <c r="D13" i="5"/>
  <c r="D26" i="5" s="1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U44" i="6"/>
  <c r="M44" i="6"/>
  <c r="I44" i="6"/>
  <c r="AA43" i="6"/>
  <c r="Z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W44" i="6" s="1"/>
  <c r="V37" i="6"/>
  <c r="U37" i="6"/>
  <c r="T37" i="6"/>
  <c r="T44" i="6" s="1"/>
  <c r="S37" i="6"/>
  <c r="S44" i="6" s="1"/>
  <c r="R37" i="6"/>
  <c r="Q37" i="6"/>
  <c r="Q44" i="6" s="1"/>
  <c r="P37" i="6"/>
  <c r="P44" i="6" s="1"/>
  <c r="O37" i="6"/>
  <c r="O44" i="6" s="1"/>
  <c r="N37" i="6"/>
  <c r="M37" i="6"/>
  <c r="L37" i="6"/>
  <c r="L44" i="6" s="1"/>
  <c r="K37" i="6"/>
  <c r="K44" i="6" s="1"/>
  <c r="J37" i="6"/>
  <c r="I37" i="6"/>
  <c r="H37" i="6"/>
  <c r="H44" i="6" s="1"/>
  <c r="G37" i="6"/>
  <c r="G44" i="6" s="1"/>
  <c r="F37" i="6"/>
  <c r="E37" i="6"/>
  <c r="E44" i="6" s="1"/>
  <c r="D37" i="6"/>
  <c r="D44" i="6" s="1"/>
  <c r="C37" i="6"/>
  <c r="C44" i="6" s="1"/>
  <c r="T26" i="6"/>
  <c r="T45" i="6" s="1"/>
  <c r="H26" i="6"/>
  <c r="H45" i="6" s="1"/>
  <c r="AA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AA45" i="6" s="1"/>
  <c r="Z13" i="6"/>
  <c r="Y13" i="6"/>
  <c r="X13" i="6"/>
  <c r="X26" i="6" s="1"/>
  <c r="W13" i="6"/>
  <c r="W26" i="6" s="1"/>
  <c r="V13" i="6"/>
  <c r="V26" i="6" s="1"/>
  <c r="U13" i="6"/>
  <c r="T13" i="6"/>
  <c r="S13" i="6"/>
  <c r="S26" i="6" s="1"/>
  <c r="S45" i="6" s="1"/>
  <c r="R13" i="6"/>
  <c r="R26" i="6" s="1"/>
  <c r="Q13" i="6"/>
  <c r="P13" i="6"/>
  <c r="P26" i="6" s="1"/>
  <c r="P45" i="6" s="1"/>
  <c r="O13" i="6"/>
  <c r="O26" i="6" s="1"/>
  <c r="N13" i="6"/>
  <c r="N26" i="6" s="1"/>
  <c r="M13" i="6"/>
  <c r="L13" i="6"/>
  <c r="L26" i="6" s="1"/>
  <c r="K13" i="6"/>
  <c r="K26" i="6" s="1"/>
  <c r="K45" i="6" s="1"/>
  <c r="J13" i="6"/>
  <c r="J26" i="6" s="1"/>
  <c r="I13" i="6"/>
  <c r="H13" i="6"/>
  <c r="G13" i="6"/>
  <c r="G26" i="6" s="1"/>
  <c r="F13" i="6"/>
  <c r="F26" i="6" s="1"/>
  <c r="E13" i="6"/>
  <c r="D13" i="6"/>
  <c r="D26" i="6" s="1"/>
  <c r="D45" i="6" s="1"/>
  <c r="C13" i="6"/>
  <c r="C26" i="6" s="1"/>
  <c r="C45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U44" i="7"/>
  <c r="AA43" i="7"/>
  <c r="Z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X44" i="7" s="1"/>
  <c r="Z44" i="7" s="1"/>
  <c r="W37" i="7"/>
  <c r="W44" i="7" s="1"/>
  <c r="V37" i="7"/>
  <c r="V44" i="7" s="1"/>
  <c r="U37" i="7"/>
  <c r="T37" i="7"/>
  <c r="T44" i="7" s="1"/>
  <c r="S37" i="7"/>
  <c r="S44" i="7" s="1"/>
  <c r="R37" i="7"/>
  <c r="R44" i="7" s="1"/>
  <c r="Q37" i="7"/>
  <c r="Q44" i="7" s="1"/>
  <c r="P37" i="7"/>
  <c r="P44" i="7" s="1"/>
  <c r="O37" i="7"/>
  <c r="O44" i="7" s="1"/>
  <c r="N37" i="7"/>
  <c r="N44" i="7" s="1"/>
  <c r="M37" i="7"/>
  <c r="M44" i="7" s="1"/>
  <c r="L37" i="7"/>
  <c r="L44" i="7" s="1"/>
  <c r="K37" i="7"/>
  <c r="K44" i="7" s="1"/>
  <c r="J37" i="7"/>
  <c r="J44" i="7" s="1"/>
  <c r="I37" i="7"/>
  <c r="I44" i="7" s="1"/>
  <c r="H37" i="7"/>
  <c r="H44" i="7" s="1"/>
  <c r="G37" i="7"/>
  <c r="G44" i="7" s="1"/>
  <c r="F37" i="7"/>
  <c r="F44" i="7" s="1"/>
  <c r="E37" i="7"/>
  <c r="E44" i="7" s="1"/>
  <c r="D37" i="7"/>
  <c r="D44" i="7" s="1"/>
  <c r="C37" i="7"/>
  <c r="C44" i="7" s="1"/>
  <c r="T26" i="7"/>
  <c r="T45" i="7" s="1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Z13" i="7"/>
  <c r="Y13" i="7"/>
  <c r="X13" i="7"/>
  <c r="X26" i="7" s="1"/>
  <c r="W13" i="7"/>
  <c r="W26" i="7" s="1"/>
  <c r="V13" i="7"/>
  <c r="V26" i="7" s="1"/>
  <c r="U13" i="7"/>
  <c r="T13" i="7"/>
  <c r="S13" i="7"/>
  <c r="S26" i="7" s="1"/>
  <c r="S45" i="7" s="1"/>
  <c r="R13" i="7"/>
  <c r="R26" i="7" s="1"/>
  <c r="Q13" i="7"/>
  <c r="P13" i="7"/>
  <c r="P26" i="7" s="1"/>
  <c r="O13" i="7"/>
  <c r="O26" i="7" s="1"/>
  <c r="N13" i="7"/>
  <c r="N26" i="7" s="1"/>
  <c r="M13" i="7"/>
  <c r="L13" i="7"/>
  <c r="L26" i="7" s="1"/>
  <c r="L45" i="7" s="1"/>
  <c r="K13" i="7"/>
  <c r="K26" i="7" s="1"/>
  <c r="K45" i="7" s="1"/>
  <c r="J13" i="7"/>
  <c r="J26" i="7" s="1"/>
  <c r="I13" i="7"/>
  <c r="H13" i="7"/>
  <c r="H26" i="7" s="1"/>
  <c r="G13" i="7"/>
  <c r="G26" i="7" s="1"/>
  <c r="F13" i="7"/>
  <c r="F26" i="7" s="1"/>
  <c r="E13" i="7"/>
  <c r="D13" i="7"/>
  <c r="D26" i="7" s="1"/>
  <c r="D45" i="7" s="1"/>
  <c r="C13" i="7"/>
  <c r="C26" i="7" s="1"/>
  <c r="C45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Y44" i="8" s="1"/>
  <c r="X37" i="8"/>
  <c r="W37" i="8"/>
  <c r="V37" i="8"/>
  <c r="V44" i="8" s="1"/>
  <c r="U37" i="8"/>
  <c r="U44" i="8" s="1"/>
  <c r="T37" i="8"/>
  <c r="T44" i="8" s="1"/>
  <c r="S37" i="8"/>
  <c r="R37" i="8"/>
  <c r="Q37" i="8"/>
  <c r="Q44" i="8" s="1"/>
  <c r="P37" i="8"/>
  <c r="P44" i="8" s="1"/>
  <c r="O37" i="8"/>
  <c r="N37" i="8"/>
  <c r="N44" i="8" s="1"/>
  <c r="M37" i="8"/>
  <c r="M44" i="8" s="1"/>
  <c r="L37" i="8"/>
  <c r="L44" i="8" s="1"/>
  <c r="K37" i="8"/>
  <c r="J37" i="8"/>
  <c r="I37" i="8"/>
  <c r="I44" i="8" s="1"/>
  <c r="H37" i="8"/>
  <c r="H44" i="8" s="1"/>
  <c r="G37" i="8"/>
  <c r="F37" i="8"/>
  <c r="F44" i="8" s="1"/>
  <c r="E37" i="8"/>
  <c r="E44" i="8" s="1"/>
  <c r="D37" i="8"/>
  <c r="D44" i="8" s="1"/>
  <c r="C37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Y26" i="8" s="1"/>
  <c r="X13" i="8"/>
  <c r="X26" i="8" s="1"/>
  <c r="Z26" i="8" s="1"/>
  <c r="W13" i="8"/>
  <c r="W26" i="8" s="1"/>
  <c r="V13" i="8"/>
  <c r="V26" i="8" s="1"/>
  <c r="V45" i="8" s="1"/>
  <c r="U13" i="8"/>
  <c r="U26" i="8" s="1"/>
  <c r="U45" i="8" s="1"/>
  <c r="T13" i="8"/>
  <c r="T26" i="8" s="1"/>
  <c r="T45" i="8" s="1"/>
  <c r="S13" i="8"/>
  <c r="S26" i="8" s="1"/>
  <c r="R13" i="8"/>
  <c r="R26" i="8" s="1"/>
  <c r="Q13" i="8"/>
  <c r="Q26" i="8" s="1"/>
  <c r="P13" i="8"/>
  <c r="P26" i="8" s="1"/>
  <c r="O13" i="8"/>
  <c r="O26" i="8" s="1"/>
  <c r="N13" i="8"/>
  <c r="N26" i="8" s="1"/>
  <c r="N45" i="8" s="1"/>
  <c r="M13" i="8"/>
  <c r="M26" i="8" s="1"/>
  <c r="M45" i="8" s="1"/>
  <c r="L13" i="8"/>
  <c r="L26" i="8" s="1"/>
  <c r="K13" i="8"/>
  <c r="K26" i="8" s="1"/>
  <c r="J13" i="8"/>
  <c r="J26" i="8" s="1"/>
  <c r="I13" i="8"/>
  <c r="I26" i="8" s="1"/>
  <c r="H13" i="8"/>
  <c r="H26" i="8" s="1"/>
  <c r="G13" i="8"/>
  <c r="G26" i="8" s="1"/>
  <c r="F13" i="8"/>
  <c r="F26" i="8" s="1"/>
  <c r="F45" i="8" s="1"/>
  <c r="E13" i="8"/>
  <c r="E26" i="8" s="1"/>
  <c r="E45" i="8" s="1"/>
  <c r="D13" i="8"/>
  <c r="D26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Y44" i="9" s="1"/>
  <c r="X37" i="9"/>
  <c r="X44" i="9" s="1"/>
  <c r="Z44" i="9" s="1"/>
  <c r="W37" i="9"/>
  <c r="W44" i="9" s="1"/>
  <c r="V37" i="9"/>
  <c r="V44" i="9" s="1"/>
  <c r="U37" i="9"/>
  <c r="T37" i="9"/>
  <c r="S37" i="9"/>
  <c r="S44" i="9" s="1"/>
  <c r="R37" i="9"/>
  <c r="R44" i="9" s="1"/>
  <c r="Q37" i="9"/>
  <c r="Q44" i="9" s="1"/>
  <c r="P37" i="9"/>
  <c r="P44" i="9" s="1"/>
  <c r="O37" i="9"/>
  <c r="O44" i="9" s="1"/>
  <c r="N37" i="9"/>
  <c r="N44" i="9" s="1"/>
  <c r="M37" i="9"/>
  <c r="L37" i="9"/>
  <c r="K37" i="9"/>
  <c r="K44" i="9" s="1"/>
  <c r="J37" i="9"/>
  <c r="J44" i="9" s="1"/>
  <c r="I37" i="9"/>
  <c r="I44" i="9" s="1"/>
  <c r="H37" i="9"/>
  <c r="H44" i="9" s="1"/>
  <c r="G37" i="9"/>
  <c r="G44" i="9" s="1"/>
  <c r="F37" i="9"/>
  <c r="F44" i="9" s="1"/>
  <c r="E37" i="9"/>
  <c r="D37" i="9"/>
  <c r="C37" i="9"/>
  <c r="C44" i="9" s="1"/>
  <c r="O26" i="9"/>
  <c r="AA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Y45" i="9" s="1"/>
  <c r="X13" i="9"/>
  <c r="X26" i="9" s="1"/>
  <c r="W13" i="9"/>
  <c r="W26" i="9" s="1"/>
  <c r="V13" i="9"/>
  <c r="V26" i="9" s="1"/>
  <c r="U13" i="9"/>
  <c r="U26" i="9" s="1"/>
  <c r="T13" i="9"/>
  <c r="T26" i="9" s="1"/>
  <c r="S13" i="9"/>
  <c r="S26" i="9" s="1"/>
  <c r="R13" i="9"/>
  <c r="R26" i="9" s="1"/>
  <c r="R45" i="9" s="1"/>
  <c r="Q13" i="9"/>
  <c r="Q26" i="9" s="1"/>
  <c r="Q45" i="9" s="1"/>
  <c r="P13" i="9"/>
  <c r="P26" i="9" s="1"/>
  <c r="O13" i="9"/>
  <c r="N13" i="9"/>
  <c r="N26" i="9" s="1"/>
  <c r="M13" i="9"/>
  <c r="M26" i="9" s="1"/>
  <c r="L13" i="9"/>
  <c r="L26" i="9" s="1"/>
  <c r="K13" i="9"/>
  <c r="K26" i="9" s="1"/>
  <c r="J13" i="9"/>
  <c r="J26" i="9" s="1"/>
  <c r="J45" i="9" s="1"/>
  <c r="I13" i="9"/>
  <c r="I26" i="9" s="1"/>
  <c r="I45" i="9" s="1"/>
  <c r="H13" i="9"/>
  <c r="H26" i="9" s="1"/>
  <c r="G13" i="9"/>
  <c r="G26" i="9" s="1"/>
  <c r="F13" i="9"/>
  <c r="F26" i="9" s="1"/>
  <c r="E13" i="9"/>
  <c r="E26" i="9" s="1"/>
  <c r="D13" i="9"/>
  <c r="C13" i="9"/>
  <c r="C26" i="9" s="1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4" i="10"/>
  <c r="L44" i="10"/>
  <c r="AA43" i="10"/>
  <c r="Z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X37" i="10"/>
  <c r="W37" i="10"/>
  <c r="V37" i="10"/>
  <c r="U37" i="10"/>
  <c r="U44" i="10" s="1"/>
  <c r="T37" i="10"/>
  <c r="T44" i="10" s="1"/>
  <c r="S37" i="10"/>
  <c r="S44" i="10" s="1"/>
  <c r="R37" i="10"/>
  <c r="Q37" i="10"/>
  <c r="P37" i="10"/>
  <c r="P44" i="10" s="1"/>
  <c r="O37" i="10"/>
  <c r="O44" i="10" s="1"/>
  <c r="N37" i="10"/>
  <c r="M37" i="10"/>
  <c r="M44" i="10" s="1"/>
  <c r="L37" i="10"/>
  <c r="K37" i="10"/>
  <c r="K44" i="10" s="1"/>
  <c r="J37" i="10"/>
  <c r="I37" i="10"/>
  <c r="H37" i="10"/>
  <c r="H44" i="10" s="1"/>
  <c r="G37" i="10"/>
  <c r="G44" i="10" s="1"/>
  <c r="F37" i="10"/>
  <c r="E37" i="10"/>
  <c r="E44" i="10" s="1"/>
  <c r="D37" i="10"/>
  <c r="D44" i="10" s="1"/>
  <c r="C37" i="10"/>
  <c r="C44" i="10" s="1"/>
  <c r="G26" i="10"/>
  <c r="AA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X13" i="10"/>
  <c r="X26" i="10" s="1"/>
  <c r="W13" i="10"/>
  <c r="W26" i="10" s="1"/>
  <c r="V13" i="10"/>
  <c r="V26" i="10" s="1"/>
  <c r="U13" i="10"/>
  <c r="U26" i="10" s="1"/>
  <c r="U45" i="10" s="1"/>
  <c r="T13" i="10"/>
  <c r="S13" i="10"/>
  <c r="S26" i="10" s="1"/>
  <c r="S45" i="10" s="1"/>
  <c r="R13" i="10"/>
  <c r="R26" i="10" s="1"/>
  <c r="Q13" i="10"/>
  <c r="Q26" i="10" s="1"/>
  <c r="P13" i="10"/>
  <c r="P26" i="10" s="1"/>
  <c r="O13" i="10"/>
  <c r="O26" i="10" s="1"/>
  <c r="N13" i="10"/>
  <c r="N26" i="10" s="1"/>
  <c r="M13" i="10"/>
  <c r="M26" i="10" s="1"/>
  <c r="M45" i="10" s="1"/>
  <c r="L13" i="10"/>
  <c r="K13" i="10"/>
  <c r="K26" i="10" s="1"/>
  <c r="J13" i="10"/>
  <c r="J26" i="10" s="1"/>
  <c r="I13" i="10"/>
  <c r="I26" i="10" s="1"/>
  <c r="H13" i="10"/>
  <c r="H26" i="10" s="1"/>
  <c r="G13" i="10"/>
  <c r="F13" i="10"/>
  <c r="F26" i="10" s="1"/>
  <c r="E13" i="10"/>
  <c r="E26" i="10" s="1"/>
  <c r="E45" i="10" s="1"/>
  <c r="D13" i="10"/>
  <c r="C13" i="10"/>
  <c r="C26" i="10" s="1"/>
  <c r="C45" i="10" s="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T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X37" i="11"/>
  <c r="X44" i="11" s="1"/>
  <c r="W37" i="11"/>
  <c r="W44" i="11" s="1"/>
  <c r="V37" i="11"/>
  <c r="V44" i="11" s="1"/>
  <c r="U37" i="11"/>
  <c r="U44" i="11" s="1"/>
  <c r="T37" i="11"/>
  <c r="S37" i="11"/>
  <c r="S44" i="11" s="1"/>
  <c r="R37" i="11"/>
  <c r="R44" i="11" s="1"/>
  <c r="Q37" i="11"/>
  <c r="P37" i="11"/>
  <c r="P44" i="11" s="1"/>
  <c r="O37" i="11"/>
  <c r="O44" i="11" s="1"/>
  <c r="N37" i="11"/>
  <c r="N44" i="11" s="1"/>
  <c r="M37" i="11"/>
  <c r="M44" i="11" s="1"/>
  <c r="L37" i="11"/>
  <c r="L44" i="11" s="1"/>
  <c r="K37" i="11"/>
  <c r="K44" i="11" s="1"/>
  <c r="J37" i="11"/>
  <c r="J44" i="11" s="1"/>
  <c r="I37" i="11"/>
  <c r="H37" i="11"/>
  <c r="H44" i="11" s="1"/>
  <c r="G37" i="11"/>
  <c r="G44" i="11" s="1"/>
  <c r="F37" i="11"/>
  <c r="F44" i="11" s="1"/>
  <c r="E37" i="11"/>
  <c r="E44" i="11" s="1"/>
  <c r="D37" i="11"/>
  <c r="D44" i="11" s="1"/>
  <c r="C37" i="11"/>
  <c r="C44" i="11" s="1"/>
  <c r="G26" i="11"/>
  <c r="G45" i="11" s="1"/>
  <c r="AA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X13" i="11"/>
  <c r="X26" i="11" s="1"/>
  <c r="W13" i="11"/>
  <c r="W26" i="11" s="1"/>
  <c r="V13" i="11"/>
  <c r="V26" i="11" s="1"/>
  <c r="V45" i="11" s="1"/>
  <c r="U13" i="11"/>
  <c r="U26" i="11" s="1"/>
  <c r="U45" i="11" s="1"/>
  <c r="T13" i="11"/>
  <c r="S13" i="11"/>
  <c r="S26" i="11" s="1"/>
  <c r="S45" i="11" s="1"/>
  <c r="R13" i="11"/>
  <c r="R26" i="11" s="1"/>
  <c r="R45" i="11" s="1"/>
  <c r="Q13" i="11"/>
  <c r="Q26" i="11" s="1"/>
  <c r="P13" i="11"/>
  <c r="P26" i="11" s="1"/>
  <c r="O13" i="11"/>
  <c r="O26" i="11" s="1"/>
  <c r="N13" i="11"/>
  <c r="N26" i="11" s="1"/>
  <c r="N45" i="11" s="1"/>
  <c r="M13" i="11"/>
  <c r="M26" i="11" s="1"/>
  <c r="M45" i="11" s="1"/>
  <c r="L13" i="11"/>
  <c r="K13" i="11"/>
  <c r="J13" i="11"/>
  <c r="J26" i="11" s="1"/>
  <c r="J45" i="11" s="1"/>
  <c r="I13" i="11"/>
  <c r="I26" i="11" s="1"/>
  <c r="H13" i="11"/>
  <c r="H26" i="11" s="1"/>
  <c r="G13" i="11"/>
  <c r="F13" i="11"/>
  <c r="F26" i="11" s="1"/>
  <c r="F45" i="11" s="1"/>
  <c r="E13" i="11"/>
  <c r="E26" i="11" s="1"/>
  <c r="E45" i="11" s="1"/>
  <c r="D13" i="11"/>
  <c r="C13" i="11"/>
  <c r="C26" i="11" s="1"/>
  <c r="C45" i="11" s="1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X44" i="12" s="1"/>
  <c r="Z44" i="12" s="1"/>
  <c r="W37" i="12"/>
  <c r="W44" i="12" s="1"/>
  <c r="V37" i="12"/>
  <c r="V44" i="12" s="1"/>
  <c r="U37" i="12"/>
  <c r="U44" i="12" s="1"/>
  <c r="T37" i="12"/>
  <c r="S37" i="12"/>
  <c r="S44" i="12" s="1"/>
  <c r="R37" i="12"/>
  <c r="R44" i="12" s="1"/>
  <c r="Q37" i="12"/>
  <c r="Q44" i="12" s="1"/>
  <c r="P37" i="12"/>
  <c r="P44" i="12" s="1"/>
  <c r="O37" i="12"/>
  <c r="O44" i="12" s="1"/>
  <c r="N37" i="12"/>
  <c r="N44" i="12" s="1"/>
  <c r="M37" i="12"/>
  <c r="M44" i="12" s="1"/>
  <c r="L37" i="12"/>
  <c r="K37" i="12"/>
  <c r="K44" i="12" s="1"/>
  <c r="J37" i="12"/>
  <c r="J44" i="12" s="1"/>
  <c r="I37" i="12"/>
  <c r="I44" i="12" s="1"/>
  <c r="H37" i="12"/>
  <c r="H44" i="12" s="1"/>
  <c r="G37" i="12"/>
  <c r="G44" i="12" s="1"/>
  <c r="F37" i="12"/>
  <c r="F44" i="12" s="1"/>
  <c r="E37" i="12"/>
  <c r="E44" i="12" s="1"/>
  <c r="D37" i="12"/>
  <c r="C37" i="12"/>
  <c r="C44" i="12" s="1"/>
  <c r="O26" i="12"/>
  <c r="L26" i="12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Y45" i="12" s="1"/>
  <c r="X13" i="12"/>
  <c r="X26" i="12" s="1"/>
  <c r="W13" i="12"/>
  <c r="W26" i="12" s="1"/>
  <c r="V13" i="12"/>
  <c r="V26" i="12" s="1"/>
  <c r="V45" i="12" s="1"/>
  <c r="U13" i="12"/>
  <c r="U26" i="12" s="1"/>
  <c r="U45" i="12" s="1"/>
  <c r="T13" i="12"/>
  <c r="T26" i="12" s="1"/>
  <c r="S13" i="12"/>
  <c r="S26" i="12" s="1"/>
  <c r="R13" i="12"/>
  <c r="R26" i="12" s="1"/>
  <c r="Q13" i="12"/>
  <c r="Q26" i="12" s="1"/>
  <c r="Q45" i="12" s="1"/>
  <c r="P13" i="12"/>
  <c r="P26" i="12" s="1"/>
  <c r="O13" i="12"/>
  <c r="N13" i="12"/>
  <c r="N26" i="12" s="1"/>
  <c r="N45" i="12" s="1"/>
  <c r="M13" i="12"/>
  <c r="M26" i="12" s="1"/>
  <c r="M45" i="12" s="1"/>
  <c r="L13" i="12"/>
  <c r="K13" i="12"/>
  <c r="K26" i="12" s="1"/>
  <c r="J13" i="12"/>
  <c r="J26" i="12" s="1"/>
  <c r="I13" i="12"/>
  <c r="I26" i="12" s="1"/>
  <c r="I45" i="12" s="1"/>
  <c r="H13" i="12"/>
  <c r="H26" i="12" s="1"/>
  <c r="G13" i="12"/>
  <c r="G26" i="12" s="1"/>
  <c r="F13" i="12"/>
  <c r="F26" i="12" s="1"/>
  <c r="F45" i="12" s="1"/>
  <c r="E13" i="12"/>
  <c r="E26" i="12" s="1"/>
  <c r="E45" i="12" s="1"/>
  <c r="D13" i="12"/>
  <c r="D26" i="12" s="1"/>
  <c r="C13" i="12"/>
  <c r="C26" i="12" s="1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Y44" i="13"/>
  <c r="Q44" i="13"/>
  <c r="F44" i="13"/>
  <c r="AA43" i="13"/>
  <c r="Z43" i="13"/>
  <c r="Y43" i="13"/>
  <c r="X43" i="13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X37" i="13"/>
  <c r="X44" i="13" s="1"/>
  <c r="Z44" i="13" s="1"/>
  <c r="W37" i="13"/>
  <c r="W44" i="13" s="1"/>
  <c r="V37" i="13"/>
  <c r="V44" i="13" s="1"/>
  <c r="U37" i="13"/>
  <c r="U44" i="13" s="1"/>
  <c r="T37" i="13"/>
  <c r="T44" i="13" s="1"/>
  <c r="S37" i="13"/>
  <c r="S44" i="13" s="1"/>
  <c r="R37" i="13"/>
  <c r="R44" i="13" s="1"/>
  <c r="Q37" i="13"/>
  <c r="P37" i="13"/>
  <c r="P44" i="13" s="1"/>
  <c r="O37" i="13"/>
  <c r="O44" i="13" s="1"/>
  <c r="N37" i="13"/>
  <c r="N44" i="13" s="1"/>
  <c r="M37" i="13"/>
  <c r="M44" i="13" s="1"/>
  <c r="L37" i="13"/>
  <c r="L44" i="13" s="1"/>
  <c r="K37" i="13"/>
  <c r="K44" i="13" s="1"/>
  <c r="J37" i="13"/>
  <c r="J44" i="13" s="1"/>
  <c r="I37" i="13"/>
  <c r="I44" i="13" s="1"/>
  <c r="H37" i="13"/>
  <c r="H44" i="13" s="1"/>
  <c r="G37" i="13"/>
  <c r="G44" i="13" s="1"/>
  <c r="F37" i="13"/>
  <c r="E37" i="13"/>
  <c r="E44" i="13" s="1"/>
  <c r="D37" i="13"/>
  <c r="D44" i="13" s="1"/>
  <c r="C37" i="13"/>
  <c r="Y26" i="13"/>
  <c r="I26" i="13"/>
  <c r="I45" i="13" s="1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X13" i="13"/>
  <c r="W13" i="13"/>
  <c r="W26" i="13" s="1"/>
  <c r="W45" i="13" s="1"/>
  <c r="V13" i="13"/>
  <c r="V26" i="13" s="1"/>
  <c r="U13" i="13"/>
  <c r="U26" i="13" s="1"/>
  <c r="T13" i="13"/>
  <c r="T26" i="13" s="1"/>
  <c r="S13" i="13"/>
  <c r="R13" i="13"/>
  <c r="R26" i="13" s="1"/>
  <c r="Q13" i="13"/>
  <c r="Q26" i="13" s="1"/>
  <c r="Q45" i="13" s="1"/>
  <c r="P13" i="13"/>
  <c r="P26" i="13" s="1"/>
  <c r="P45" i="13" s="1"/>
  <c r="O13" i="13"/>
  <c r="O26" i="13" s="1"/>
  <c r="O45" i="13" s="1"/>
  <c r="N13" i="13"/>
  <c r="N26" i="13" s="1"/>
  <c r="M13" i="13"/>
  <c r="M26" i="13" s="1"/>
  <c r="L13" i="13"/>
  <c r="L26" i="13" s="1"/>
  <c r="L45" i="13" s="1"/>
  <c r="K13" i="13"/>
  <c r="J13" i="13"/>
  <c r="J26" i="13" s="1"/>
  <c r="I13" i="13"/>
  <c r="H13" i="13"/>
  <c r="H26" i="13" s="1"/>
  <c r="H45" i="13" s="1"/>
  <c r="G13" i="13"/>
  <c r="F13" i="13"/>
  <c r="F26" i="13" s="1"/>
  <c r="E13" i="13"/>
  <c r="E26" i="13" s="1"/>
  <c r="D13" i="13"/>
  <c r="D26" i="13" s="1"/>
  <c r="C13" i="13"/>
  <c r="AA50" i="14"/>
  <c r="Y50" i="14"/>
  <c r="Z50" i="14" s="1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Y44" i="14"/>
  <c r="V44" i="14"/>
  <c r="F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X37" i="14"/>
  <c r="X44" i="14" s="1"/>
  <c r="Z44" i="14" s="1"/>
  <c r="W37" i="14"/>
  <c r="W44" i="14" s="1"/>
  <c r="V37" i="14"/>
  <c r="U37" i="14"/>
  <c r="U44" i="14" s="1"/>
  <c r="T37" i="14"/>
  <c r="T44" i="14" s="1"/>
  <c r="S37" i="14"/>
  <c r="S44" i="14" s="1"/>
  <c r="R37" i="14"/>
  <c r="R44" i="14" s="1"/>
  <c r="Q37" i="14"/>
  <c r="Q44" i="14" s="1"/>
  <c r="P37" i="14"/>
  <c r="P44" i="14" s="1"/>
  <c r="O37" i="14"/>
  <c r="O44" i="14" s="1"/>
  <c r="N37" i="14"/>
  <c r="N44" i="14" s="1"/>
  <c r="M37" i="14"/>
  <c r="M44" i="14" s="1"/>
  <c r="L37" i="14"/>
  <c r="K37" i="14"/>
  <c r="K44" i="14" s="1"/>
  <c r="J37" i="14"/>
  <c r="J44" i="14" s="1"/>
  <c r="I37" i="14"/>
  <c r="I44" i="14" s="1"/>
  <c r="H37" i="14"/>
  <c r="H44" i="14" s="1"/>
  <c r="G37" i="14"/>
  <c r="G44" i="14" s="1"/>
  <c r="F37" i="14"/>
  <c r="E37" i="14"/>
  <c r="E44" i="14" s="1"/>
  <c r="D37" i="14"/>
  <c r="D44" i="14" s="1"/>
  <c r="C37" i="14"/>
  <c r="C44" i="14" s="1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Y26" i="14" s="1"/>
  <c r="Y45" i="14" s="1"/>
  <c r="X13" i="14"/>
  <c r="W13" i="14"/>
  <c r="W26" i="14" s="1"/>
  <c r="W45" i="14" s="1"/>
  <c r="V13" i="14"/>
  <c r="V26" i="14" s="1"/>
  <c r="V45" i="14" s="1"/>
  <c r="U13" i="14"/>
  <c r="U26" i="14" s="1"/>
  <c r="U45" i="14" s="1"/>
  <c r="T13" i="14"/>
  <c r="S13" i="14"/>
  <c r="S26" i="14" s="1"/>
  <c r="R13" i="14"/>
  <c r="R26" i="14" s="1"/>
  <c r="Q13" i="14"/>
  <c r="Q26" i="14" s="1"/>
  <c r="Q45" i="14" s="1"/>
  <c r="P13" i="14"/>
  <c r="O13" i="14"/>
  <c r="O26" i="14" s="1"/>
  <c r="O45" i="14" s="1"/>
  <c r="N13" i="14"/>
  <c r="N26" i="14" s="1"/>
  <c r="N45" i="14" s="1"/>
  <c r="M13" i="14"/>
  <c r="M26" i="14" s="1"/>
  <c r="M45" i="14" s="1"/>
  <c r="L13" i="14"/>
  <c r="K13" i="14"/>
  <c r="K26" i="14" s="1"/>
  <c r="J13" i="14"/>
  <c r="J26" i="14" s="1"/>
  <c r="I13" i="14"/>
  <c r="I26" i="14" s="1"/>
  <c r="H13" i="14"/>
  <c r="G13" i="14"/>
  <c r="G26" i="14" s="1"/>
  <c r="G45" i="14" s="1"/>
  <c r="F13" i="14"/>
  <c r="F26" i="14" s="1"/>
  <c r="E13" i="14"/>
  <c r="E26" i="14" s="1"/>
  <c r="E45" i="14" s="1"/>
  <c r="D13" i="14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N44" i="15"/>
  <c r="AA43" i="15"/>
  <c r="Z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W37" i="15"/>
  <c r="W44" i="15" s="1"/>
  <c r="V37" i="15"/>
  <c r="V44" i="15" s="1"/>
  <c r="U37" i="15"/>
  <c r="U44" i="15" s="1"/>
  <c r="T37" i="15"/>
  <c r="T44" i="15" s="1"/>
  <c r="S37" i="15"/>
  <c r="S44" i="15" s="1"/>
  <c r="R37" i="15"/>
  <c r="R44" i="15" s="1"/>
  <c r="Q37" i="15"/>
  <c r="Q44" i="15" s="1"/>
  <c r="P37" i="15"/>
  <c r="P44" i="15" s="1"/>
  <c r="O37" i="15"/>
  <c r="O44" i="15" s="1"/>
  <c r="N37" i="15"/>
  <c r="M37" i="15"/>
  <c r="M44" i="15" s="1"/>
  <c r="L37" i="15"/>
  <c r="L44" i="15" s="1"/>
  <c r="K37" i="15"/>
  <c r="K44" i="15" s="1"/>
  <c r="J37" i="15"/>
  <c r="J44" i="15" s="1"/>
  <c r="I37" i="15"/>
  <c r="I44" i="15" s="1"/>
  <c r="H37" i="15"/>
  <c r="H44" i="15" s="1"/>
  <c r="G37" i="15"/>
  <c r="G44" i="15" s="1"/>
  <c r="F37" i="15"/>
  <c r="F44" i="15" s="1"/>
  <c r="E37" i="15"/>
  <c r="E44" i="15" s="1"/>
  <c r="D37" i="15"/>
  <c r="D44" i="15" s="1"/>
  <c r="C37" i="15"/>
  <c r="C44" i="15" s="1"/>
  <c r="AA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Y45" i="15" s="1"/>
  <c r="X13" i="15"/>
  <c r="X26" i="15" s="1"/>
  <c r="W13" i="15"/>
  <c r="W26" i="15" s="1"/>
  <c r="W45" i="15" s="1"/>
  <c r="V13" i="15"/>
  <c r="V26" i="15" s="1"/>
  <c r="U13" i="15"/>
  <c r="U26" i="15" s="1"/>
  <c r="T13" i="15"/>
  <c r="T26" i="15" s="1"/>
  <c r="S13" i="15"/>
  <c r="S26" i="15" s="1"/>
  <c r="R13" i="15"/>
  <c r="R26" i="15" s="1"/>
  <c r="Q13" i="15"/>
  <c r="Q26" i="15" s="1"/>
  <c r="Q45" i="15" s="1"/>
  <c r="P13" i="15"/>
  <c r="P26" i="15" s="1"/>
  <c r="P45" i="15" s="1"/>
  <c r="O13" i="15"/>
  <c r="O26" i="15" s="1"/>
  <c r="O45" i="15" s="1"/>
  <c r="N13" i="15"/>
  <c r="N26" i="15" s="1"/>
  <c r="M13" i="15"/>
  <c r="M26" i="15" s="1"/>
  <c r="M45" i="15" s="1"/>
  <c r="L13" i="15"/>
  <c r="L26" i="15" s="1"/>
  <c r="K13" i="15"/>
  <c r="K26" i="15" s="1"/>
  <c r="J13" i="15"/>
  <c r="J26" i="15" s="1"/>
  <c r="I13" i="15"/>
  <c r="I26" i="15" s="1"/>
  <c r="I45" i="15" s="1"/>
  <c r="H13" i="15"/>
  <c r="H26" i="15" s="1"/>
  <c r="H45" i="15" s="1"/>
  <c r="G13" i="15"/>
  <c r="G26" i="15" s="1"/>
  <c r="G45" i="15" s="1"/>
  <c r="F13" i="15"/>
  <c r="F26" i="15" s="1"/>
  <c r="E13" i="15"/>
  <c r="E26" i="15" s="1"/>
  <c r="E45" i="15" s="1"/>
  <c r="D13" i="15"/>
  <c r="D26" i="15" s="1"/>
  <c r="C13" i="15"/>
  <c r="C26" i="15" s="1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E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X44" i="16" s="1"/>
  <c r="Z44" i="16" s="1"/>
  <c r="W37" i="16"/>
  <c r="W44" i="16" s="1"/>
  <c r="V37" i="16"/>
  <c r="V44" i="16" s="1"/>
  <c r="U37" i="16"/>
  <c r="U44" i="16" s="1"/>
  <c r="T37" i="16"/>
  <c r="T44" i="16" s="1"/>
  <c r="S37" i="16"/>
  <c r="S44" i="16" s="1"/>
  <c r="R37" i="16"/>
  <c r="R44" i="16" s="1"/>
  <c r="Q37" i="16"/>
  <c r="Q44" i="16" s="1"/>
  <c r="P37" i="16"/>
  <c r="P44" i="16" s="1"/>
  <c r="O37" i="16"/>
  <c r="O44" i="16" s="1"/>
  <c r="N37" i="16"/>
  <c r="N44" i="16" s="1"/>
  <c r="M37" i="16"/>
  <c r="M44" i="16" s="1"/>
  <c r="L37" i="16"/>
  <c r="L44" i="16" s="1"/>
  <c r="K37" i="16"/>
  <c r="K44" i="16" s="1"/>
  <c r="J37" i="16"/>
  <c r="J44" i="16" s="1"/>
  <c r="I37" i="16"/>
  <c r="I44" i="16" s="1"/>
  <c r="H37" i="16"/>
  <c r="H44" i="16" s="1"/>
  <c r="G37" i="16"/>
  <c r="G44" i="16" s="1"/>
  <c r="F37" i="16"/>
  <c r="F44" i="16" s="1"/>
  <c r="E37" i="16"/>
  <c r="D37" i="16"/>
  <c r="D44" i="16" s="1"/>
  <c r="C37" i="16"/>
  <c r="C44" i="16" s="1"/>
  <c r="O26" i="16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AA45" i="16" s="1"/>
  <c r="Z13" i="16"/>
  <c r="Y13" i="16"/>
  <c r="X13" i="16"/>
  <c r="X26" i="16" s="1"/>
  <c r="W13" i="16"/>
  <c r="W26" i="16" s="1"/>
  <c r="V13" i="16"/>
  <c r="V26" i="16" s="1"/>
  <c r="U13" i="16"/>
  <c r="T13" i="16"/>
  <c r="T26" i="16" s="1"/>
  <c r="S13" i="16"/>
  <c r="S26" i="16" s="1"/>
  <c r="S45" i="16" s="1"/>
  <c r="R13" i="16"/>
  <c r="R26" i="16" s="1"/>
  <c r="R45" i="16" s="1"/>
  <c r="Q13" i="16"/>
  <c r="P13" i="16"/>
  <c r="P26" i="16" s="1"/>
  <c r="O13" i="16"/>
  <c r="N13" i="16"/>
  <c r="N26" i="16" s="1"/>
  <c r="M13" i="16"/>
  <c r="L13" i="16"/>
  <c r="L26" i="16" s="1"/>
  <c r="K13" i="16"/>
  <c r="K26" i="16" s="1"/>
  <c r="K45" i="16" s="1"/>
  <c r="J13" i="16"/>
  <c r="J26" i="16" s="1"/>
  <c r="J45" i="16" s="1"/>
  <c r="I13" i="16"/>
  <c r="H13" i="16"/>
  <c r="H26" i="16" s="1"/>
  <c r="G13" i="16"/>
  <c r="G26" i="16" s="1"/>
  <c r="F13" i="16"/>
  <c r="F26" i="16" s="1"/>
  <c r="E13" i="16"/>
  <c r="D13" i="16"/>
  <c r="D26" i="16" s="1"/>
  <c r="C13" i="16"/>
  <c r="C26" i="16" s="1"/>
  <c r="C45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X44" i="17" s="1"/>
  <c r="W37" i="17"/>
  <c r="V37" i="17"/>
  <c r="V44" i="17" s="1"/>
  <c r="U37" i="17"/>
  <c r="U44" i="17" s="1"/>
  <c r="T37" i="17"/>
  <c r="T44" i="17" s="1"/>
  <c r="S37" i="17"/>
  <c r="S44" i="17" s="1"/>
  <c r="R37" i="17"/>
  <c r="R44" i="17" s="1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L44" i="17" s="1"/>
  <c r="K37" i="17"/>
  <c r="K44" i="17" s="1"/>
  <c r="J37" i="17"/>
  <c r="J44" i="17" s="1"/>
  <c r="I37" i="17"/>
  <c r="I44" i="17" s="1"/>
  <c r="H37" i="17"/>
  <c r="H44" i="17" s="1"/>
  <c r="G37" i="17"/>
  <c r="G44" i="17" s="1"/>
  <c r="F37" i="17"/>
  <c r="F44" i="17" s="1"/>
  <c r="E37" i="17"/>
  <c r="E44" i="17" s="1"/>
  <c r="D37" i="17"/>
  <c r="D44" i="17" s="1"/>
  <c r="C37" i="17"/>
  <c r="C44" i="17" s="1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AA45" i="17" s="1"/>
  <c r="Y13" i="17"/>
  <c r="Y26" i="17" s="1"/>
  <c r="X13" i="17"/>
  <c r="W13" i="17"/>
  <c r="W26" i="17" s="1"/>
  <c r="V13" i="17"/>
  <c r="U13" i="17"/>
  <c r="U26" i="17" s="1"/>
  <c r="T13" i="17"/>
  <c r="T26" i="17" s="1"/>
  <c r="T45" i="17" s="1"/>
  <c r="S13" i="17"/>
  <c r="S26" i="17" s="1"/>
  <c r="S45" i="17" s="1"/>
  <c r="R13" i="17"/>
  <c r="Q13" i="17"/>
  <c r="Q26" i="17" s="1"/>
  <c r="P13" i="17"/>
  <c r="P26" i="17" s="1"/>
  <c r="P45" i="17" s="1"/>
  <c r="O13" i="17"/>
  <c r="O26" i="17" s="1"/>
  <c r="N13" i="17"/>
  <c r="N26" i="17" s="1"/>
  <c r="M13" i="17"/>
  <c r="M26" i="17" s="1"/>
  <c r="M45" i="17" s="1"/>
  <c r="L13" i="17"/>
  <c r="L26" i="17" s="1"/>
  <c r="L45" i="17" s="1"/>
  <c r="K13" i="17"/>
  <c r="K26" i="17" s="1"/>
  <c r="K45" i="17" s="1"/>
  <c r="J13" i="17"/>
  <c r="J26" i="17" s="1"/>
  <c r="J45" i="17" s="1"/>
  <c r="I13" i="17"/>
  <c r="I26" i="17" s="1"/>
  <c r="H13" i="17"/>
  <c r="H26" i="17" s="1"/>
  <c r="H45" i="17" s="1"/>
  <c r="G13" i="17"/>
  <c r="F13" i="17"/>
  <c r="F26" i="17" s="1"/>
  <c r="E13" i="17"/>
  <c r="E26" i="17" s="1"/>
  <c r="E45" i="17" s="1"/>
  <c r="D13" i="17"/>
  <c r="D26" i="17" s="1"/>
  <c r="D45" i="17" s="1"/>
  <c r="C13" i="17"/>
  <c r="C26" i="17" s="1"/>
  <c r="C45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X44" i="18" s="1"/>
  <c r="Z44" i="18" s="1"/>
  <c r="W37" i="18"/>
  <c r="V37" i="18"/>
  <c r="V44" i="18" s="1"/>
  <c r="U37" i="18"/>
  <c r="U44" i="18" s="1"/>
  <c r="T37" i="18"/>
  <c r="T44" i="18" s="1"/>
  <c r="S37" i="18"/>
  <c r="S44" i="18" s="1"/>
  <c r="R37" i="18"/>
  <c r="R44" i="18" s="1"/>
  <c r="Q37" i="18"/>
  <c r="Q44" i="18" s="1"/>
  <c r="P37" i="18"/>
  <c r="P44" i="18" s="1"/>
  <c r="O37" i="18"/>
  <c r="N37" i="18"/>
  <c r="N44" i="18" s="1"/>
  <c r="M37" i="18"/>
  <c r="M44" i="18" s="1"/>
  <c r="L37" i="18"/>
  <c r="L44" i="18" s="1"/>
  <c r="K37" i="18"/>
  <c r="K44" i="18" s="1"/>
  <c r="J37" i="18"/>
  <c r="J44" i="18" s="1"/>
  <c r="I37" i="18"/>
  <c r="I44" i="18" s="1"/>
  <c r="H37" i="18"/>
  <c r="H44" i="18" s="1"/>
  <c r="G37" i="18"/>
  <c r="F37" i="18"/>
  <c r="F44" i="18" s="1"/>
  <c r="E37" i="18"/>
  <c r="E44" i="18" s="1"/>
  <c r="D37" i="18"/>
  <c r="D44" i="18" s="1"/>
  <c r="C37" i="18"/>
  <c r="C44" i="18" s="1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AA45" i="18" s="1"/>
  <c r="Y13" i="18"/>
  <c r="Y26" i="18" s="1"/>
  <c r="Y45" i="18" s="1"/>
  <c r="X13" i="18"/>
  <c r="X26" i="18" s="1"/>
  <c r="W13" i="18"/>
  <c r="W26" i="18" s="1"/>
  <c r="V13" i="18"/>
  <c r="V26" i="18" s="1"/>
  <c r="V45" i="18" s="1"/>
  <c r="U13" i="18"/>
  <c r="U26" i="18" s="1"/>
  <c r="U45" i="18" s="1"/>
  <c r="T13" i="18"/>
  <c r="T26" i="18" s="1"/>
  <c r="T45" i="18" s="1"/>
  <c r="S13" i="18"/>
  <c r="S26" i="18" s="1"/>
  <c r="S45" i="18" s="1"/>
  <c r="R13" i="18"/>
  <c r="R26" i="18" s="1"/>
  <c r="R45" i="18" s="1"/>
  <c r="Q13" i="18"/>
  <c r="Q26" i="18" s="1"/>
  <c r="Q45" i="18" s="1"/>
  <c r="P13" i="18"/>
  <c r="P26" i="18" s="1"/>
  <c r="P45" i="18" s="1"/>
  <c r="O13" i="18"/>
  <c r="O26" i="18" s="1"/>
  <c r="N13" i="18"/>
  <c r="N26" i="18" s="1"/>
  <c r="N45" i="18" s="1"/>
  <c r="M13" i="18"/>
  <c r="M26" i="18" s="1"/>
  <c r="M45" i="18" s="1"/>
  <c r="L13" i="18"/>
  <c r="L26" i="18" s="1"/>
  <c r="L45" i="18" s="1"/>
  <c r="K13" i="18"/>
  <c r="K26" i="18" s="1"/>
  <c r="K45" i="18" s="1"/>
  <c r="J13" i="18"/>
  <c r="J26" i="18" s="1"/>
  <c r="J45" i="18" s="1"/>
  <c r="I13" i="18"/>
  <c r="I26" i="18" s="1"/>
  <c r="I45" i="18" s="1"/>
  <c r="H13" i="18"/>
  <c r="H26" i="18" s="1"/>
  <c r="H45" i="18" s="1"/>
  <c r="G13" i="18"/>
  <c r="G26" i="18" s="1"/>
  <c r="F13" i="18"/>
  <c r="F26" i="18" s="1"/>
  <c r="F45" i="18" s="1"/>
  <c r="E13" i="18"/>
  <c r="E26" i="18" s="1"/>
  <c r="E45" i="18" s="1"/>
  <c r="D13" i="18"/>
  <c r="D26" i="18" s="1"/>
  <c r="D45" i="18" s="1"/>
  <c r="C13" i="18"/>
  <c r="C26" i="18" s="1"/>
  <c r="C45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X44" i="19" s="1"/>
  <c r="W37" i="19"/>
  <c r="W44" i="19" s="1"/>
  <c r="V37" i="19"/>
  <c r="V44" i="19" s="1"/>
  <c r="U37" i="19"/>
  <c r="U44" i="19" s="1"/>
  <c r="T37" i="19"/>
  <c r="T44" i="19" s="1"/>
  <c r="S37" i="19"/>
  <c r="S44" i="19" s="1"/>
  <c r="R37" i="19"/>
  <c r="R44" i="19" s="1"/>
  <c r="Q37" i="19"/>
  <c r="Q44" i="19" s="1"/>
  <c r="P37" i="19"/>
  <c r="P44" i="19" s="1"/>
  <c r="O37" i="19"/>
  <c r="O44" i="19" s="1"/>
  <c r="N37" i="19"/>
  <c r="N44" i="19" s="1"/>
  <c r="M37" i="19"/>
  <c r="M44" i="19" s="1"/>
  <c r="L37" i="19"/>
  <c r="L44" i="19" s="1"/>
  <c r="K37" i="19"/>
  <c r="K44" i="19" s="1"/>
  <c r="J37" i="19"/>
  <c r="J44" i="19" s="1"/>
  <c r="I37" i="19"/>
  <c r="I44" i="19" s="1"/>
  <c r="H37" i="19"/>
  <c r="H44" i="19" s="1"/>
  <c r="G37" i="19"/>
  <c r="G44" i="19" s="1"/>
  <c r="F37" i="19"/>
  <c r="F44" i="19" s="1"/>
  <c r="E37" i="19"/>
  <c r="E44" i="19" s="1"/>
  <c r="D37" i="19"/>
  <c r="D44" i="19" s="1"/>
  <c r="C37" i="19"/>
  <c r="C44" i="19" s="1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Y26" i="19" s="1"/>
  <c r="X13" i="19"/>
  <c r="X26" i="19" s="1"/>
  <c r="W13" i="19"/>
  <c r="W26" i="19" s="1"/>
  <c r="V13" i="19"/>
  <c r="V26" i="19" s="1"/>
  <c r="U13" i="19"/>
  <c r="U26" i="19" s="1"/>
  <c r="U45" i="19" s="1"/>
  <c r="T13" i="19"/>
  <c r="T26" i="19" s="1"/>
  <c r="T45" i="19" s="1"/>
  <c r="S13" i="19"/>
  <c r="S26" i="19" s="1"/>
  <c r="S45" i="19" s="1"/>
  <c r="R13" i="19"/>
  <c r="R26" i="19" s="1"/>
  <c r="Q13" i="19"/>
  <c r="Q26" i="19" s="1"/>
  <c r="Q45" i="19" s="1"/>
  <c r="P13" i="19"/>
  <c r="P26" i="19" s="1"/>
  <c r="O13" i="19"/>
  <c r="O26" i="19" s="1"/>
  <c r="N13" i="19"/>
  <c r="N26" i="19" s="1"/>
  <c r="M13" i="19"/>
  <c r="M26" i="19" s="1"/>
  <c r="M45" i="19" s="1"/>
  <c r="L13" i="19"/>
  <c r="L26" i="19" s="1"/>
  <c r="L45" i="19" s="1"/>
  <c r="K13" i="19"/>
  <c r="K26" i="19" s="1"/>
  <c r="K45" i="19" s="1"/>
  <c r="J13" i="19"/>
  <c r="J26" i="19" s="1"/>
  <c r="I13" i="19"/>
  <c r="I26" i="19" s="1"/>
  <c r="I45" i="19" s="1"/>
  <c r="H13" i="19"/>
  <c r="H26" i="19" s="1"/>
  <c r="G13" i="19"/>
  <c r="G26" i="19" s="1"/>
  <c r="F13" i="19"/>
  <c r="F26" i="19" s="1"/>
  <c r="E13" i="19"/>
  <c r="E26" i="19" s="1"/>
  <c r="E45" i="19" s="1"/>
  <c r="D13" i="19"/>
  <c r="D26" i="19" s="1"/>
  <c r="D45" i="19" s="1"/>
  <c r="C13" i="19"/>
  <c r="C26" i="19" s="1"/>
  <c r="C45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X44" i="20" s="1"/>
  <c r="W37" i="20"/>
  <c r="W44" i="20" s="1"/>
  <c r="V37" i="20"/>
  <c r="V44" i="20" s="1"/>
  <c r="U37" i="20"/>
  <c r="U44" i="20" s="1"/>
  <c r="T37" i="20"/>
  <c r="T44" i="20" s="1"/>
  <c r="S37" i="20"/>
  <c r="S44" i="20" s="1"/>
  <c r="R37" i="20"/>
  <c r="R44" i="20" s="1"/>
  <c r="Q37" i="20"/>
  <c r="Q44" i="20" s="1"/>
  <c r="P37" i="20"/>
  <c r="P44" i="20" s="1"/>
  <c r="O37" i="20"/>
  <c r="O44" i="20" s="1"/>
  <c r="N37" i="20"/>
  <c r="N44" i="20" s="1"/>
  <c r="M37" i="20"/>
  <c r="M44" i="20" s="1"/>
  <c r="L37" i="20"/>
  <c r="L44" i="20" s="1"/>
  <c r="K37" i="20"/>
  <c r="K44" i="20" s="1"/>
  <c r="J37" i="20"/>
  <c r="J44" i="20" s="1"/>
  <c r="I37" i="20"/>
  <c r="I44" i="20" s="1"/>
  <c r="H37" i="20"/>
  <c r="H44" i="20" s="1"/>
  <c r="G37" i="20"/>
  <c r="G44" i="20" s="1"/>
  <c r="F37" i="20"/>
  <c r="F44" i="20" s="1"/>
  <c r="E37" i="20"/>
  <c r="E44" i="20" s="1"/>
  <c r="D37" i="20"/>
  <c r="D44" i="20" s="1"/>
  <c r="C37" i="20"/>
  <c r="C44" i="20" s="1"/>
  <c r="AA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AA45" i="20" s="1"/>
  <c r="Y13" i="20"/>
  <c r="Y26" i="20" s="1"/>
  <c r="Y45" i="20" s="1"/>
  <c r="X13" i="20"/>
  <c r="X26" i="20" s="1"/>
  <c r="W13" i="20"/>
  <c r="W26" i="20" s="1"/>
  <c r="W45" i="20" s="1"/>
  <c r="V13" i="20"/>
  <c r="V26" i="20" s="1"/>
  <c r="V45" i="20" s="1"/>
  <c r="U13" i="20"/>
  <c r="U26" i="20" s="1"/>
  <c r="U45" i="20" s="1"/>
  <c r="T13" i="20"/>
  <c r="T26" i="20" s="1"/>
  <c r="T45" i="20" s="1"/>
  <c r="S13" i="20"/>
  <c r="S26" i="20" s="1"/>
  <c r="S45" i="20" s="1"/>
  <c r="R13" i="20"/>
  <c r="R26" i="20" s="1"/>
  <c r="R45" i="20" s="1"/>
  <c r="Q13" i="20"/>
  <c r="Q26" i="20" s="1"/>
  <c r="Q45" i="20" s="1"/>
  <c r="P13" i="20"/>
  <c r="P26" i="20" s="1"/>
  <c r="P45" i="20" s="1"/>
  <c r="O13" i="20"/>
  <c r="O26" i="20" s="1"/>
  <c r="O45" i="20" s="1"/>
  <c r="N13" i="20"/>
  <c r="N26" i="20" s="1"/>
  <c r="N45" i="20" s="1"/>
  <c r="M13" i="20"/>
  <c r="M26" i="20" s="1"/>
  <c r="M45" i="20" s="1"/>
  <c r="L13" i="20"/>
  <c r="L26" i="20" s="1"/>
  <c r="L45" i="20" s="1"/>
  <c r="K13" i="20"/>
  <c r="K26" i="20" s="1"/>
  <c r="K45" i="20" s="1"/>
  <c r="J13" i="20"/>
  <c r="J26" i="20" s="1"/>
  <c r="J45" i="20" s="1"/>
  <c r="I13" i="20"/>
  <c r="I26" i="20" s="1"/>
  <c r="I45" i="20" s="1"/>
  <c r="H13" i="20"/>
  <c r="H26" i="20" s="1"/>
  <c r="H45" i="20" s="1"/>
  <c r="G13" i="20"/>
  <c r="G26" i="20" s="1"/>
  <c r="G45" i="20" s="1"/>
  <c r="F13" i="20"/>
  <c r="F26" i="20" s="1"/>
  <c r="F45" i="20" s="1"/>
  <c r="E13" i="20"/>
  <c r="E26" i="20" s="1"/>
  <c r="E45" i="20" s="1"/>
  <c r="D13" i="20"/>
  <c r="D26" i="20" s="1"/>
  <c r="D45" i="20" s="1"/>
  <c r="C13" i="20"/>
  <c r="C26" i="20" s="1"/>
  <c r="C45" i="20" s="1"/>
  <c r="AA50" i="21"/>
  <c r="Z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X44" i="21" s="1"/>
  <c r="Z44" i="21" s="1"/>
  <c r="W37" i="21"/>
  <c r="W44" i="21" s="1"/>
  <c r="V37" i="21"/>
  <c r="V44" i="21" s="1"/>
  <c r="U37" i="21"/>
  <c r="U44" i="21" s="1"/>
  <c r="T37" i="21"/>
  <c r="T44" i="21" s="1"/>
  <c r="S37" i="21"/>
  <c r="S44" i="21" s="1"/>
  <c r="R37" i="21"/>
  <c r="R44" i="21" s="1"/>
  <c r="Q37" i="21"/>
  <c r="Q44" i="21" s="1"/>
  <c r="P37" i="21"/>
  <c r="P44" i="21" s="1"/>
  <c r="O37" i="21"/>
  <c r="O44" i="21" s="1"/>
  <c r="N37" i="21"/>
  <c r="N44" i="21" s="1"/>
  <c r="M37" i="21"/>
  <c r="M44" i="21" s="1"/>
  <c r="L37" i="21"/>
  <c r="L44" i="21" s="1"/>
  <c r="K37" i="21"/>
  <c r="K44" i="21" s="1"/>
  <c r="J37" i="21"/>
  <c r="J44" i="21" s="1"/>
  <c r="I37" i="21"/>
  <c r="I44" i="21" s="1"/>
  <c r="H37" i="21"/>
  <c r="H44" i="21" s="1"/>
  <c r="G37" i="21"/>
  <c r="G44" i="21" s="1"/>
  <c r="F37" i="21"/>
  <c r="F44" i="21" s="1"/>
  <c r="E37" i="21"/>
  <c r="E44" i="21" s="1"/>
  <c r="D37" i="21"/>
  <c r="D44" i="21" s="1"/>
  <c r="C37" i="21"/>
  <c r="C44" i="21" s="1"/>
  <c r="AA25" i="21"/>
  <c r="Z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X13" i="21"/>
  <c r="X26" i="21" s="1"/>
  <c r="W13" i="21"/>
  <c r="W26" i="21" s="1"/>
  <c r="W45" i="21" s="1"/>
  <c r="V13" i="21"/>
  <c r="V26" i="21" s="1"/>
  <c r="V45" i="21" s="1"/>
  <c r="U13" i="21"/>
  <c r="U26" i="21" s="1"/>
  <c r="T13" i="21"/>
  <c r="T26" i="21" s="1"/>
  <c r="S13" i="21"/>
  <c r="S26" i="21" s="1"/>
  <c r="R13" i="21"/>
  <c r="R26" i="21" s="1"/>
  <c r="Q13" i="21"/>
  <c r="Q26" i="21" s="1"/>
  <c r="P13" i="21"/>
  <c r="P26" i="21" s="1"/>
  <c r="P45" i="21" s="1"/>
  <c r="O13" i="21"/>
  <c r="O26" i="21" s="1"/>
  <c r="O45" i="21" s="1"/>
  <c r="N13" i="21"/>
  <c r="N26" i="21" s="1"/>
  <c r="N45" i="21" s="1"/>
  <c r="M13" i="21"/>
  <c r="M26" i="21" s="1"/>
  <c r="L13" i="21"/>
  <c r="L26" i="21" s="1"/>
  <c r="K13" i="21"/>
  <c r="K26" i="21" s="1"/>
  <c r="J13" i="21"/>
  <c r="J26" i="21" s="1"/>
  <c r="I13" i="21"/>
  <c r="I26" i="21" s="1"/>
  <c r="H13" i="21"/>
  <c r="H26" i="21" s="1"/>
  <c r="H45" i="21" s="1"/>
  <c r="G13" i="21"/>
  <c r="G26" i="21" s="1"/>
  <c r="G45" i="21" s="1"/>
  <c r="F13" i="21"/>
  <c r="F26" i="21" s="1"/>
  <c r="F45" i="21" s="1"/>
  <c r="E13" i="21"/>
  <c r="E26" i="21" s="1"/>
  <c r="D13" i="21"/>
  <c r="D26" i="21" s="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X44" i="22" s="1"/>
  <c r="Z44" i="22" s="1"/>
  <c r="W37" i="22"/>
  <c r="W44" i="22" s="1"/>
  <c r="V37" i="22"/>
  <c r="V44" i="22" s="1"/>
  <c r="U37" i="22"/>
  <c r="U44" i="22" s="1"/>
  <c r="T37" i="22"/>
  <c r="T44" i="22" s="1"/>
  <c r="S37" i="22"/>
  <c r="S44" i="22" s="1"/>
  <c r="R37" i="22"/>
  <c r="R44" i="22" s="1"/>
  <c r="Q37" i="22"/>
  <c r="Q44" i="22" s="1"/>
  <c r="P37" i="22"/>
  <c r="P44" i="22" s="1"/>
  <c r="O37" i="22"/>
  <c r="O44" i="22" s="1"/>
  <c r="N37" i="22"/>
  <c r="N44" i="22" s="1"/>
  <c r="M37" i="22"/>
  <c r="M44" i="22" s="1"/>
  <c r="L37" i="22"/>
  <c r="L44" i="22" s="1"/>
  <c r="K37" i="22"/>
  <c r="K44" i="22" s="1"/>
  <c r="J37" i="22"/>
  <c r="J44" i="22" s="1"/>
  <c r="I37" i="22"/>
  <c r="I44" i="22" s="1"/>
  <c r="H37" i="22"/>
  <c r="H44" i="22" s="1"/>
  <c r="G37" i="22"/>
  <c r="G44" i="22" s="1"/>
  <c r="F37" i="22"/>
  <c r="F44" i="22" s="1"/>
  <c r="E37" i="22"/>
  <c r="E44" i="22" s="1"/>
  <c r="D37" i="22"/>
  <c r="D44" i="22" s="1"/>
  <c r="C37" i="22"/>
  <c r="C44" i="22" s="1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AA45" i="22" s="1"/>
  <c r="Y13" i="22"/>
  <c r="Y26" i="22" s="1"/>
  <c r="Y45" i="22" s="1"/>
  <c r="X13" i="22"/>
  <c r="X26" i="22" s="1"/>
  <c r="W13" i="22"/>
  <c r="W26" i="22" s="1"/>
  <c r="W45" i="22" s="1"/>
  <c r="V13" i="22"/>
  <c r="V26" i="22" s="1"/>
  <c r="V45" i="22" s="1"/>
  <c r="U13" i="22"/>
  <c r="U26" i="22" s="1"/>
  <c r="U45" i="22" s="1"/>
  <c r="T13" i="22"/>
  <c r="T26" i="22" s="1"/>
  <c r="T45" i="22" s="1"/>
  <c r="S13" i="22"/>
  <c r="S26" i="22" s="1"/>
  <c r="S45" i="22" s="1"/>
  <c r="R13" i="22"/>
  <c r="R26" i="22" s="1"/>
  <c r="R45" i="22" s="1"/>
  <c r="Q13" i="22"/>
  <c r="Q26" i="22" s="1"/>
  <c r="Q45" i="22" s="1"/>
  <c r="P13" i="22"/>
  <c r="P26" i="22" s="1"/>
  <c r="P45" i="22" s="1"/>
  <c r="O13" i="22"/>
  <c r="O26" i="22" s="1"/>
  <c r="O45" i="22" s="1"/>
  <c r="N13" i="22"/>
  <c r="N26" i="22" s="1"/>
  <c r="N45" i="22" s="1"/>
  <c r="M13" i="22"/>
  <c r="M26" i="22" s="1"/>
  <c r="M45" i="22" s="1"/>
  <c r="L13" i="22"/>
  <c r="L26" i="22" s="1"/>
  <c r="L45" i="22" s="1"/>
  <c r="K13" i="22"/>
  <c r="K26" i="22" s="1"/>
  <c r="K45" i="22" s="1"/>
  <c r="J13" i="22"/>
  <c r="J26" i="22" s="1"/>
  <c r="J45" i="22" s="1"/>
  <c r="I13" i="22"/>
  <c r="I26" i="22" s="1"/>
  <c r="I45" i="22" s="1"/>
  <c r="H13" i="22"/>
  <c r="H26" i="22" s="1"/>
  <c r="H45" i="22" s="1"/>
  <c r="G13" i="22"/>
  <c r="G26" i="22" s="1"/>
  <c r="G45" i="22" s="1"/>
  <c r="F13" i="22"/>
  <c r="F26" i="22" s="1"/>
  <c r="F45" i="22" s="1"/>
  <c r="E13" i="22"/>
  <c r="E26" i="22" s="1"/>
  <c r="E45" i="22" s="1"/>
  <c r="D13" i="22"/>
  <c r="D26" i="22" s="1"/>
  <c r="D45" i="22" s="1"/>
  <c r="C13" i="22"/>
  <c r="C26" i="22" s="1"/>
  <c r="C45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X37" i="23"/>
  <c r="Z37" i="23" s="1"/>
  <c r="W37" i="23"/>
  <c r="V37" i="23"/>
  <c r="U37" i="23"/>
  <c r="T37" i="23"/>
  <c r="S37" i="23"/>
  <c r="S44" i="23" s="1"/>
  <c r="R37" i="23"/>
  <c r="Q37" i="23"/>
  <c r="Q44" i="23" s="1"/>
  <c r="P37" i="23"/>
  <c r="O37" i="23"/>
  <c r="N37" i="23"/>
  <c r="N44" i="23" s="1"/>
  <c r="M37" i="23"/>
  <c r="L37" i="23"/>
  <c r="L44" i="23" s="1"/>
  <c r="K37" i="23"/>
  <c r="K44" i="23" s="1"/>
  <c r="J37" i="23"/>
  <c r="I37" i="23"/>
  <c r="H37" i="23"/>
  <c r="G37" i="23"/>
  <c r="G44" i="23" s="1"/>
  <c r="F37" i="23"/>
  <c r="F44" i="23" s="1"/>
  <c r="E37" i="23"/>
  <c r="D37" i="23"/>
  <c r="D44" i="23" s="1"/>
  <c r="C37" i="23"/>
  <c r="C44" i="23" s="1"/>
  <c r="R26" i="23"/>
  <c r="AA25" i="23"/>
  <c r="Y25" i="23"/>
  <c r="X25" i="23"/>
  <c r="Z25" i="23" s="1"/>
  <c r="W25" i="23"/>
  <c r="V25" i="23"/>
  <c r="U25" i="23"/>
  <c r="T25" i="23"/>
  <c r="S25" i="23"/>
  <c r="S26" i="23" s="1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C26" i="23" s="1"/>
  <c r="AA13" i="23"/>
  <c r="AA26" i="23" s="1"/>
  <c r="Z13" i="23"/>
  <c r="Y13" i="23"/>
  <c r="X13" i="23"/>
  <c r="X26" i="23" s="1"/>
  <c r="W13" i="23"/>
  <c r="W26" i="23" s="1"/>
  <c r="V13" i="23"/>
  <c r="V26" i="23" s="1"/>
  <c r="U13" i="23"/>
  <c r="U26" i="23" s="1"/>
  <c r="T13" i="23"/>
  <c r="T26" i="23" s="1"/>
  <c r="S13" i="23"/>
  <c r="R13" i="23"/>
  <c r="Q13" i="23"/>
  <c r="P13" i="23"/>
  <c r="P26" i="23" s="1"/>
  <c r="O13" i="23"/>
  <c r="O26" i="23" s="1"/>
  <c r="N13" i="23"/>
  <c r="N26" i="23" s="1"/>
  <c r="M13" i="23"/>
  <c r="M26" i="23" s="1"/>
  <c r="L13" i="23"/>
  <c r="L26" i="23" s="1"/>
  <c r="K13" i="23"/>
  <c r="J13" i="23"/>
  <c r="J26" i="23" s="1"/>
  <c r="I13" i="23"/>
  <c r="H13" i="23"/>
  <c r="H26" i="23" s="1"/>
  <c r="G13" i="23"/>
  <c r="G26" i="23" s="1"/>
  <c r="F13" i="23"/>
  <c r="F26" i="23" s="1"/>
  <c r="E13" i="23"/>
  <c r="E26" i="23" s="1"/>
  <c r="D13" i="23"/>
  <c r="D26" i="23" s="1"/>
  <c r="C13" i="23"/>
  <c r="AA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W44" i="24"/>
  <c r="G44" i="24"/>
  <c r="E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Z37" i="24" s="1"/>
  <c r="W37" i="24"/>
  <c r="V37" i="24"/>
  <c r="U37" i="24"/>
  <c r="U44" i="24" s="1"/>
  <c r="T37" i="24"/>
  <c r="S37" i="24"/>
  <c r="S44" i="24" s="1"/>
  <c r="R37" i="24"/>
  <c r="R44" i="24" s="1"/>
  <c r="Q37" i="24"/>
  <c r="Q44" i="24" s="1"/>
  <c r="P37" i="24"/>
  <c r="P44" i="24" s="1"/>
  <c r="O37" i="24"/>
  <c r="O44" i="24" s="1"/>
  <c r="N37" i="24"/>
  <c r="M37" i="24"/>
  <c r="M44" i="24" s="1"/>
  <c r="L37" i="24"/>
  <c r="K37" i="24"/>
  <c r="K44" i="24" s="1"/>
  <c r="J37" i="24"/>
  <c r="J44" i="24" s="1"/>
  <c r="I37" i="24"/>
  <c r="I44" i="24" s="1"/>
  <c r="H37" i="24"/>
  <c r="H44" i="24" s="1"/>
  <c r="G37" i="24"/>
  <c r="F37" i="24"/>
  <c r="E37" i="24"/>
  <c r="D37" i="24"/>
  <c r="C37" i="24"/>
  <c r="C44" i="24" s="1"/>
  <c r="P26" i="24"/>
  <c r="L26" i="24"/>
  <c r="AA25" i="24"/>
  <c r="Y25" i="24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AA45" i="24" s="1"/>
  <c r="Y13" i="24"/>
  <c r="X13" i="24"/>
  <c r="W13" i="24"/>
  <c r="V13" i="24"/>
  <c r="V26" i="24" s="1"/>
  <c r="U13" i="24"/>
  <c r="U26" i="24" s="1"/>
  <c r="T13" i="24"/>
  <c r="T26" i="24" s="1"/>
  <c r="S13" i="24"/>
  <c r="S26" i="24" s="1"/>
  <c r="S45" i="24" s="1"/>
  <c r="R13" i="24"/>
  <c r="R26" i="24" s="1"/>
  <c r="R45" i="24" s="1"/>
  <c r="Q13" i="24"/>
  <c r="P13" i="24"/>
  <c r="O13" i="24"/>
  <c r="N13" i="24"/>
  <c r="N26" i="24" s="1"/>
  <c r="M13" i="24"/>
  <c r="M26" i="24" s="1"/>
  <c r="L13" i="24"/>
  <c r="K13" i="24"/>
  <c r="K26" i="24" s="1"/>
  <c r="J13" i="24"/>
  <c r="J26" i="24" s="1"/>
  <c r="J45" i="24" s="1"/>
  <c r="I13" i="24"/>
  <c r="H13" i="24"/>
  <c r="H26" i="24" s="1"/>
  <c r="G13" i="24"/>
  <c r="F13" i="24"/>
  <c r="F26" i="24" s="1"/>
  <c r="E13" i="24"/>
  <c r="E26" i="24" s="1"/>
  <c r="D13" i="24"/>
  <c r="D26" i="24" s="1"/>
  <c r="C13" i="24"/>
  <c r="C26" i="24" s="1"/>
  <c r="C45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P45" i="25"/>
  <c r="I44" i="25"/>
  <c r="H44" i="25"/>
  <c r="AA43" i="25"/>
  <c r="Z43" i="25"/>
  <c r="Y43" i="25"/>
  <c r="X43" i="25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Y44" i="25" s="1"/>
  <c r="X37" i="25"/>
  <c r="X44" i="25" s="1"/>
  <c r="W37" i="25"/>
  <c r="W44" i="25" s="1"/>
  <c r="V37" i="25"/>
  <c r="U37" i="25"/>
  <c r="U44" i="25" s="1"/>
  <c r="T37" i="25"/>
  <c r="T44" i="25" s="1"/>
  <c r="S37" i="25"/>
  <c r="S44" i="25" s="1"/>
  <c r="R37" i="25"/>
  <c r="R44" i="25" s="1"/>
  <c r="Q37" i="25"/>
  <c r="Q44" i="25" s="1"/>
  <c r="P37" i="25"/>
  <c r="P44" i="25" s="1"/>
  <c r="O37" i="25"/>
  <c r="O44" i="25" s="1"/>
  <c r="N37" i="25"/>
  <c r="M37" i="25"/>
  <c r="M44" i="25" s="1"/>
  <c r="L37" i="25"/>
  <c r="L44" i="25" s="1"/>
  <c r="K37" i="25"/>
  <c r="K44" i="25" s="1"/>
  <c r="J37" i="25"/>
  <c r="J44" i="25" s="1"/>
  <c r="I37" i="25"/>
  <c r="H37" i="25"/>
  <c r="G37" i="25"/>
  <c r="G44" i="25" s="1"/>
  <c r="F37" i="25"/>
  <c r="E37" i="25"/>
  <c r="E44" i="25" s="1"/>
  <c r="D37" i="25"/>
  <c r="D44" i="25" s="1"/>
  <c r="C37" i="25"/>
  <c r="C44" i="25" s="1"/>
  <c r="S26" i="25"/>
  <c r="S45" i="25" s="1"/>
  <c r="P26" i="25"/>
  <c r="AA25" i="25"/>
  <c r="Y25" i="25"/>
  <c r="Y26" i="25" s="1"/>
  <c r="Y45" i="25" s="1"/>
  <c r="X25" i="25"/>
  <c r="W25" i="25"/>
  <c r="V25" i="25"/>
  <c r="U25" i="25"/>
  <c r="T25" i="25"/>
  <c r="S25" i="25"/>
  <c r="R25" i="25"/>
  <c r="Q25" i="25"/>
  <c r="Q26" i="25" s="1"/>
  <c r="Q45" i="25" s="1"/>
  <c r="P25" i="25"/>
  <c r="O25" i="25"/>
  <c r="N25" i="25"/>
  <c r="M25" i="25"/>
  <c r="L25" i="25"/>
  <c r="K25" i="25"/>
  <c r="J25" i="25"/>
  <c r="I25" i="25"/>
  <c r="I26" i="25" s="1"/>
  <c r="I45" i="25" s="1"/>
  <c r="H25" i="25"/>
  <c r="G25" i="25"/>
  <c r="F25" i="25"/>
  <c r="E25" i="25"/>
  <c r="D25" i="25"/>
  <c r="C25" i="25"/>
  <c r="AA13" i="25"/>
  <c r="AA26" i="25" s="1"/>
  <c r="AA45" i="25" s="1"/>
  <c r="Z13" i="25"/>
  <c r="Y13" i="25"/>
  <c r="X13" i="25"/>
  <c r="W13" i="25"/>
  <c r="W26" i="25" s="1"/>
  <c r="V13" i="25"/>
  <c r="V26" i="25" s="1"/>
  <c r="U13" i="25"/>
  <c r="T13" i="25"/>
  <c r="T26" i="25" s="1"/>
  <c r="T45" i="25" s="1"/>
  <c r="S13" i="25"/>
  <c r="R13" i="25"/>
  <c r="R26" i="25" s="1"/>
  <c r="R45" i="25" s="1"/>
  <c r="Q13" i="25"/>
  <c r="P13" i="25"/>
  <c r="O13" i="25"/>
  <c r="O26" i="25" s="1"/>
  <c r="N13" i="25"/>
  <c r="N26" i="25" s="1"/>
  <c r="M13" i="25"/>
  <c r="M26" i="25" s="1"/>
  <c r="L13" i="25"/>
  <c r="L26" i="25" s="1"/>
  <c r="K13" i="25"/>
  <c r="K26" i="25" s="1"/>
  <c r="J13" i="25"/>
  <c r="J26" i="25" s="1"/>
  <c r="J45" i="25" s="1"/>
  <c r="I13" i="25"/>
  <c r="H13" i="25"/>
  <c r="G13" i="25"/>
  <c r="G26" i="25" s="1"/>
  <c r="F13" i="25"/>
  <c r="F26" i="25" s="1"/>
  <c r="E13" i="25"/>
  <c r="E26" i="25" s="1"/>
  <c r="D13" i="25"/>
  <c r="D26" i="25" s="1"/>
  <c r="D45" i="25" s="1"/>
  <c r="C13" i="25"/>
  <c r="C26" i="25" s="1"/>
  <c r="C45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M44" i="26"/>
  <c r="I44" i="26"/>
  <c r="AA43" i="26"/>
  <c r="Y43" i="26"/>
  <c r="X43" i="26"/>
  <c r="Z43" i="26" s="1"/>
  <c r="W43" i="26"/>
  <c r="V43" i="26"/>
  <c r="V44" i="26" s="1"/>
  <c r="U43" i="26"/>
  <c r="T43" i="26"/>
  <c r="S43" i="26"/>
  <c r="R43" i="26"/>
  <c r="Q43" i="26"/>
  <c r="P43" i="26"/>
  <c r="O43" i="26"/>
  <c r="N43" i="26"/>
  <c r="N44" i="26" s="1"/>
  <c r="M43" i="26"/>
  <c r="L43" i="26"/>
  <c r="K43" i="26"/>
  <c r="J43" i="26"/>
  <c r="I43" i="26"/>
  <c r="H43" i="26"/>
  <c r="G43" i="26"/>
  <c r="F43" i="26"/>
  <c r="F44" i="26" s="1"/>
  <c r="E43" i="26"/>
  <c r="D43" i="26"/>
  <c r="C43" i="26"/>
  <c r="AA37" i="26"/>
  <c r="Y37" i="26"/>
  <c r="Y44" i="26" s="1"/>
  <c r="X37" i="26"/>
  <c r="W37" i="26"/>
  <c r="W44" i="26" s="1"/>
  <c r="V37" i="26"/>
  <c r="U37" i="26"/>
  <c r="U44" i="26" s="1"/>
  <c r="T37" i="26"/>
  <c r="T44" i="26" s="1"/>
  <c r="S37" i="26"/>
  <c r="R37" i="26"/>
  <c r="R44" i="26" s="1"/>
  <c r="Q37" i="26"/>
  <c r="Q44" i="26" s="1"/>
  <c r="P37" i="26"/>
  <c r="P44" i="26" s="1"/>
  <c r="O37" i="26"/>
  <c r="O44" i="26" s="1"/>
  <c r="N37" i="26"/>
  <c r="M37" i="26"/>
  <c r="L37" i="26"/>
  <c r="L44" i="26" s="1"/>
  <c r="K37" i="26"/>
  <c r="K44" i="26" s="1"/>
  <c r="J37" i="26"/>
  <c r="J44" i="26" s="1"/>
  <c r="I37" i="26"/>
  <c r="H37" i="26"/>
  <c r="H44" i="26" s="1"/>
  <c r="G37" i="26"/>
  <c r="G44" i="26" s="1"/>
  <c r="F37" i="26"/>
  <c r="E37" i="26"/>
  <c r="E44" i="26" s="1"/>
  <c r="D37" i="26"/>
  <c r="D44" i="26" s="1"/>
  <c r="C37" i="26"/>
  <c r="C44" i="26" s="1"/>
  <c r="T26" i="26"/>
  <c r="T45" i="26" s="1"/>
  <c r="AA25" i="26"/>
  <c r="Z25" i="26"/>
  <c r="Y25" i="26"/>
  <c r="X25" i="26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Y13" i="26"/>
  <c r="X13" i="26"/>
  <c r="Z13" i="26" s="1"/>
  <c r="W13" i="26"/>
  <c r="W26" i="26" s="1"/>
  <c r="V13" i="26"/>
  <c r="V26" i="26" s="1"/>
  <c r="U13" i="26"/>
  <c r="U26" i="26" s="1"/>
  <c r="T13" i="26"/>
  <c r="S13" i="26"/>
  <c r="S26" i="26" s="1"/>
  <c r="R13" i="26"/>
  <c r="Q13" i="26"/>
  <c r="P13" i="26"/>
  <c r="P26" i="26" s="1"/>
  <c r="P45" i="26" s="1"/>
  <c r="O13" i="26"/>
  <c r="O26" i="26" s="1"/>
  <c r="N13" i="26"/>
  <c r="N26" i="26" s="1"/>
  <c r="M13" i="26"/>
  <c r="M26" i="26" s="1"/>
  <c r="L13" i="26"/>
  <c r="L26" i="26" s="1"/>
  <c r="K13" i="26"/>
  <c r="K26" i="26" s="1"/>
  <c r="J13" i="26"/>
  <c r="I13" i="26"/>
  <c r="H13" i="26"/>
  <c r="H26" i="26" s="1"/>
  <c r="G13" i="26"/>
  <c r="G26" i="26" s="1"/>
  <c r="F13" i="26"/>
  <c r="F26" i="26" s="1"/>
  <c r="E13" i="26"/>
  <c r="E26" i="26" s="1"/>
  <c r="D13" i="26"/>
  <c r="D26" i="26" s="1"/>
  <c r="D45" i="26" s="1"/>
  <c r="C13" i="26"/>
  <c r="C26" i="26" s="1"/>
  <c r="C45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H44" i="27"/>
  <c r="E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Z37" i="27"/>
  <c r="Y37" i="27"/>
  <c r="X37" i="27"/>
  <c r="X44" i="27" s="1"/>
  <c r="W37" i="27"/>
  <c r="W44" i="27" s="1"/>
  <c r="V37" i="27"/>
  <c r="U37" i="27"/>
  <c r="T37" i="27"/>
  <c r="S37" i="27"/>
  <c r="S44" i="27" s="1"/>
  <c r="R37" i="27"/>
  <c r="R44" i="27" s="1"/>
  <c r="Q37" i="27"/>
  <c r="Q44" i="27" s="1"/>
  <c r="P37" i="27"/>
  <c r="P44" i="27" s="1"/>
  <c r="O37" i="27"/>
  <c r="O44" i="27" s="1"/>
  <c r="N37" i="27"/>
  <c r="M37" i="27"/>
  <c r="L37" i="27"/>
  <c r="K37" i="27"/>
  <c r="K44" i="27" s="1"/>
  <c r="J37" i="27"/>
  <c r="J44" i="27" s="1"/>
  <c r="I37" i="27"/>
  <c r="I44" i="27" s="1"/>
  <c r="H37" i="27"/>
  <c r="G37" i="27"/>
  <c r="G44" i="27" s="1"/>
  <c r="F37" i="27"/>
  <c r="E37" i="27"/>
  <c r="D37" i="27"/>
  <c r="C37" i="27"/>
  <c r="C44" i="27" s="1"/>
  <c r="AA25" i="27"/>
  <c r="Y25" i="27"/>
  <c r="X25" i="27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AA45" i="27" s="1"/>
  <c r="Y13" i="27"/>
  <c r="X13" i="27"/>
  <c r="Z13" i="27" s="1"/>
  <c r="W13" i="27"/>
  <c r="W26" i="27" s="1"/>
  <c r="V13" i="27"/>
  <c r="V26" i="27" s="1"/>
  <c r="U13" i="27"/>
  <c r="U26" i="27" s="1"/>
  <c r="T13" i="27"/>
  <c r="S13" i="27"/>
  <c r="S26" i="27" s="1"/>
  <c r="S45" i="27" s="1"/>
  <c r="R13" i="27"/>
  <c r="Q13" i="27"/>
  <c r="P13" i="27"/>
  <c r="P26" i="27" s="1"/>
  <c r="O13" i="27"/>
  <c r="O26" i="27" s="1"/>
  <c r="N13" i="27"/>
  <c r="N26" i="27" s="1"/>
  <c r="M13" i="27"/>
  <c r="M26" i="27" s="1"/>
  <c r="L13" i="27"/>
  <c r="K13" i="27"/>
  <c r="K26" i="27" s="1"/>
  <c r="K45" i="27" s="1"/>
  <c r="J13" i="27"/>
  <c r="I13" i="27"/>
  <c r="H13" i="27"/>
  <c r="H26" i="27" s="1"/>
  <c r="G13" i="27"/>
  <c r="G26" i="27" s="1"/>
  <c r="F13" i="27"/>
  <c r="F26" i="27" s="1"/>
  <c r="E13" i="27"/>
  <c r="E26" i="27" s="1"/>
  <c r="D13" i="27"/>
  <c r="C13" i="27"/>
  <c r="C26" i="27" s="1"/>
  <c r="C45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X37" i="28"/>
  <c r="W37" i="28"/>
  <c r="V37" i="28"/>
  <c r="U37" i="28"/>
  <c r="U44" i="28" s="1"/>
  <c r="T37" i="28"/>
  <c r="T44" i="28" s="1"/>
  <c r="S37" i="28"/>
  <c r="S44" i="28" s="1"/>
  <c r="R37" i="28"/>
  <c r="R44" i="28" s="1"/>
  <c r="Q37" i="28"/>
  <c r="P37" i="28"/>
  <c r="P44" i="28" s="1"/>
  <c r="O37" i="28"/>
  <c r="N37" i="28"/>
  <c r="M37" i="28"/>
  <c r="M44" i="28" s="1"/>
  <c r="L37" i="28"/>
  <c r="L44" i="28" s="1"/>
  <c r="K37" i="28"/>
  <c r="K44" i="28" s="1"/>
  <c r="J37" i="28"/>
  <c r="J44" i="28" s="1"/>
  <c r="I37" i="28"/>
  <c r="H37" i="28"/>
  <c r="H44" i="28" s="1"/>
  <c r="G37" i="28"/>
  <c r="F37" i="28"/>
  <c r="E37" i="28"/>
  <c r="E44" i="28" s="1"/>
  <c r="D37" i="28"/>
  <c r="D44" i="28" s="1"/>
  <c r="C37" i="28"/>
  <c r="C44" i="28" s="1"/>
  <c r="S26" i="28"/>
  <c r="K26" i="28"/>
  <c r="AA25" i="28"/>
  <c r="Y25" i="28"/>
  <c r="X25" i="28"/>
  <c r="W25" i="28"/>
  <c r="V25" i="28"/>
  <c r="U25" i="28"/>
  <c r="T25" i="28"/>
  <c r="T26" i="28" s="1"/>
  <c r="S25" i="28"/>
  <c r="R25" i="28"/>
  <c r="Q25" i="28"/>
  <c r="P25" i="28"/>
  <c r="O25" i="28"/>
  <c r="N25" i="28"/>
  <c r="M25" i="28"/>
  <c r="L25" i="28"/>
  <c r="L26" i="28" s="1"/>
  <c r="K25" i="28"/>
  <c r="J25" i="28"/>
  <c r="I25" i="28"/>
  <c r="H25" i="28"/>
  <c r="G25" i="28"/>
  <c r="F25" i="28"/>
  <c r="E25" i="28"/>
  <c r="D25" i="28"/>
  <c r="D26" i="28" s="1"/>
  <c r="C25" i="28"/>
  <c r="AA13" i="28"/>
  <c r="AA26" i="28" s="1"/>
  <c r="AA45" i="28" s="1"/>
  <c r="Z13" i="28"/>
  <c r="Y13" i="28"/>
  <c r="X13" i="28"/>
  <c r="X26" i="28" s="1"/>
  <c r="W13" i="28"/>
  <c r="W26" i="28" s="1"/>
  <c r="V13" i="28"/>
  <c r="V26" i="28" s="1"/>
  <c r="U13" i="28"/>
  <c r="U26" i="28" s="1"/>
  <c r="T13" i="28"/>
  <c r="S13" i="28"/>
  <c r="R13" i="28"/>
  <c r="R26" i="28" s="1"/>
  <c r="Q13" i="28"/>
  <c r="P13" i="28"/>
  <c r="P26" i="28" s="1"/>
  <c r="O13" i="28"/>
  <c r="O26" i="28" s="1"/>
  <c r="N13" i="28"/>
  <c r="N26" i="28" s="1"/>
  <c r="M13" i="28"/>
  <c r="M26" i="28" s="1"/>
  <c r="L13" i="28"/>
  <c r="K13" i="28"/>
  <c r="J13" i="28"/>
  <c r="J26" i="28" s="1"/>
  <c r="I13" i="28"/>
  <c r="H13" i="28"/>
  <c r="H26" i="28" s="1"/>
  <c r="G13" i="28"/>
  <c r="G26" i="28" s="1"/>
  <c r="F13" i="28"/>
  <c r="F26" i="28" s="1"/>
  <c r="E13" i="28"/>
  <c r="E26" i="28" s="1"/>
  <c r="D13" i="28"/>
  <c r="C13" i="28"/>
  <c r="C26" i="28" s="1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AA43" i="29"/>
  <c r="Z43" i="29"/>
  <c r="Y43" i="29"/>
  <c r="Y44" i="29" s="1"/>
  <c r="X43" i="29"/>
  <c r="W43" i="29"/>
  <c r="V43" i="29"/>
  <c r="U43" i="29"/>
  <c r="T43" i="29"/>
  <c r="S43" i="29"/>
  <c r="R43" i="29"/>
  <c r="Q43" i="29"/>
  <c r="Q44" i="29" s="1"/>
  <c r="P43" i="29"/>
  <c r="O43" i="29"/>
  <c r="N43" i="29"/>
  <c r="M43" i="29"/>
  <c r="L43" i="29"/>
  <c r="K43" i="29"/>
  <c r="J43" i="29"/>
  <c r="I43" i="29"/>
  <c r="I44" i="29" s="1"/>
  <c r="H43" i="29"/>
  <c r="G43" i="29"/>
  <c r="F43" i="29"/>
  <c r="E43" i="29"/>
  <c r="D43" i="29"/>
  <c r="C43" i="29"/>
  <c r="AA37" i="29"/>
  <c r="AA44" i="29" s="1"/>
  <c r="Z37" i="29"/>
  <c r="Y37" i="29"/>
  <c r="X37" i="29"/>
  <c r="X44" i="29" s="1"/>
  <c r="Z44" i="29" s="1"/>
  <c r="W37" i="29"/>
  <c r="W44" i="29" s="1"/>
  <c r="V37" i="29"/>
  <c r="U37" i="29"/>
  <c r="U44" i="29" s="1"/>
  <c r="T37" i="29"/>
  <c r="T44" i="29" s="1"/>
  <c r="S37" i="29"/>
  <c r="S44" i="29" s="1"/>
  <c r="R37" i="29"/>
  <c r="R44" i="29" s="1"/>
  <c r="Q37" i="29"/>
  <c r="P37" i="29"/>
  <c r="P44" i="29" s="1"/>
  <c r="O37" i="29"/>
  <c r="O44" i="29" s="1"/>
  <c r="N37" i="29"/>
  <c r="M37" i="29"/>
  <c r="M44" i="29" s="1"/>
  <c r="L37" i="29"/>
  <c r="L44" i="29" s="1"/>
  <c r="K37" i="29"/>
  <c r="K44" i="29" s="1"/>
  <c r="J37" i="29"/>
  <c r="J44" i="29" s="1"/>
  <c r="I37" i="29"/>
  <c r="H37" i="29"/>
  <c r="H44" i="29" s="1"/>
  <c r="G37" i="29"/>
  <c r="G44" i="29" s="1"/>
  <c r="F37" i="29"/>
  <c r="E37" i="29"/>
  <c r="E44" i="29" s="1"/>
  <c r="D37" i="29"/>
  <c r="D44" i="29" s="1"/>
  <c r="C37" i="29"/>
  <c r="C44" i="29" s="1"/>
  <c r="AA26" i="29"/>
  <c r="AA25" i="29"/>
  <c r="Y25" i="29"/>
  <c r="X25" i="29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Y13" i="29"/>
  <c r="X13" i="29"/>
  <c r="X26" i="29" s="1"/>
  <c r="W13" i="29"/>
  <c r="W26" i="29" s="1"/>
  <c r="W45" i="29" s="1"/>
  <c r="V13" i="29"/>
  <c r="V26" i="29" s="1"/>
  <c r="U13" i="29"/>
  <c r="U26" i="29" s="1"/>
  <c r="T13" i="29"/>
  <c r="S13" i="29"/>
  <c r="S26" i="29" s="1"/>
  <c r="R13" i="29"/>
  <c r="R26" i="29" s="1"/>
  <c r="Q13" i="29"/>
  <c r="P13" i="29"/>
  <c r="P26" i="29" s="1"/>
  <c r="O13" i="29"/>
  <c r="O26" i="29" s="1"/>
  <c r="O45" i="29" s="1"/>
  <c r="N13" i="29"/>
  <c r="N26" i="29" s="1"/>
  <c r="M13" i="29"/>
  <c r="M26" i="29" s="1"/>
  <c r="L13" i="29"/>
  <c r="K13" i="29"/>
  <c r="K26" i="29" s="1"/>
  <c r="J13" i="29"/>
  <c r="J26" i="29" s="1"/>
  <c r="I13" i="29"/>
  <c r="H13" i="29"/>
  <c r="H26" i="29" s="1"/>
  <c r="G13" i="29"/>
  <c r="G26" i="29" s="1"/>
  <c r="G45" i="29" s="1"/>
  <c r="F13" i="29"/>
  <c r="F26" i="29" s="1"/>
  <c r="E13" i="29"/>
  <c r="E26" i="29" s="1"/>
  <c r="D13" i="29"/>
  <c r="C13" i="29"/>
  <c r="C26" i="29" s="1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Y44" i="30" s="1"/>
  <c r="X37" i="30"/>
  <c r="W37" i="30"/>
  <c r="V37" i="30"/>
  <c r="U37" i="30"/>
  <c r="U44" i="30" s="1"/>
  <c r="T37" i="30"/>
  <c r="T44" i="30" s="1"/>
  <c r="S37" i="30"/>
  <c r="S44" i="30" s="1"/>
  <c r="R37" i="30"/>
  <c r="R44" i="30" s="1"/>
  <c r="Q37" i="30"/>
  <c r="Q44" i="30" s="1"/>
  <c r="P37" i="30"/>
  <c r="P44" i="30" s="1"/>
  <c r="O37" i="30"/>
  <c r="N37" i="30"/>
  <c r="M37" i="30"/>
  <c r="M44" i="30" s="1"/>
  <c r="L37" i="30"/>
  <c r="L44" i="30" s="1"/>
  <c r="K37" i="30"/>
  <c r="K44" i="30" s="1"/>
  <c r="J37" i="30"/>
  <c r="J44" i="30" s="1"/>
  <c r="I37" i="30"/>
  <c r="I44" i="30" s="1"/>
  <c r="H37" i="30"/>
  <c r="H44" i="30" s="1"/>
  <c r="G37" i="30"/>
  <c r="F37" i="30"/>
  <c r="E37" i="30"/>
  <c r="E44" i="30" s="1"/>
  <c r="D37" i="30"/>
  <c r="D44" i="30" s="1"/>
  <c r="C37" i="30"/>
  <c r="C44" i="30" s="1"/>
  <c r="AA25" i="30"/>
  <c r="Z25" i="30"/>
  <c r="Y25" i="30"/>
  <c r="Y26" i="30" s="1"/>
  <c r="X25" i="30"/>
  <c r="W25" i="30"/>
  <c r="V25" i="30"/>
  <c r="U25" i="30"/>
  <c r="T25" i="30"/>
  <c r="S25" i="30"/>
  <c r="R25" i="30"/>
  <c r="Q25" i="30"/>
  <c r="Q26" i="30" s="1"/>
  <c r="P25" i="30"/>
  <c r="O25" i="30"/>
  <c r="N25" i="30"/>
  <c r="M25" i="30"/>
  <c r="L25" i="30"/>
  <c r="K25" i="30"/>
  <c r="J25" i="30"/>
  <c r="I25" i="30"/>
  <c r="I26" i="30" s="1"/>
  <c r="H25" i="30"/>
  <c r="G25" i="30"/>
  <c r="F25" i="30"/>
  <c r="E25" i="30"/>
  <c r="D25" i="30"/>
  <c r="C25" i="30"/>
  <c r="AA13" i="30"/>
  <c r="AA26" i="30" s="1"/>
  <c r="Z13" i="30"/>
  <c r="Y13" i="30"/>
  <c r="X13" i="30"/>
  <c r="X26" i="30" s="1"/>
  <c r="W13" i="30"/>
  <c r="W26" i="30" s="1"/>
  <c r="V13" i="30"/>
  <c r="V26" i="30" s="1"/>
  <c r="U13" i="30"/>
  <c r="U26" i="30" s="1"/>
  <c r="U45" i="30" s="1"/>
  <c r="T13" i="30"/>
  <c r="T26" i="30" s="1"/>
  <c r="T45" i="30" s="1"/>
  <c r="S13" i="30"/>
  <c r="S26" i="30" s="1"/>
  <c r="R13" i="30"/>
  <c r="R26" i="30" s="1"/>
  <c r="Q13" i="30"/>
  <c r="P13" i="30"/>
  <c r="P26" i="30" s="1"/>
  <c r="O13" i="30"/>
  <c r="O26" i="30" s="1"/>
  <c r="N13" i="30"/>
  <c r="N26" i="30" s="1"/>
  <c r="M13" i="30"/>
  <c r="M26" i="30" s="1"/>
  <c r="M45" i="30" s="1"/>
  <c r="L13" i="30"/>
  <c r="L26" i="30" s="1"/>
  <c r="L45" i="30" s="1"/>
  <c r="K13" i="30"/>
  <c r="K26" i="30" s="1"/>
  <c r="J13" i="30"/>
  <c r="J26" i="30" s="1"/>
  <c r="I13" i="30"/>
  <c r="H13" i="30"/>
  <c r="H26" i="30" s="1"/>
  <c r="G13" i="30"/>
  <c r="G26" i="30" s="1"/>
  <c r="F13" i="30"/>
  <c r="F26" i="30" s="1"/>
  <c r="E13" i="30"/>
  <c r="E26" i="30" s="1"/>
  <c r="E45" i="30" s="1"/>
  <c r="D13" i="30"/>
  <c r="D26" i="30" s="1"/>
  <c r="D45" i="30" s="1"/>
  <c r="C13" i="30"/>
  <c r="C26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X37" i="31"/>
  <c r="Z37" i="31" s="1"/>
  <c r="W37" i="31"/>
  <c r="V37" i="31"/>
  <c r="V44" i="31" s="1"/>
  <c r="U37" i="31"/>
  <c r="U44" i="31" s="1"/>
  <c r="T37" i="31"/>
  <c r="T44" i="31" s="1"/>
  <c r="S37" i="31"/>
  <c r="S44" i="31" s="1"/>
  <c r="R37" i="31"/>
  <c r="R44" i="31" s="1"/>
  <c r="Q37" i="31"/>
  <c r="Q44" i="31" s="1"/>
  <c r="P37" i="31"/>
  <c r="P44" i="31" s="1"/>
  <c r="O37" i="31"/>
  <c r="N37" i="31"/>
  <c r="N44" i="31" s="1"/>
  <c r="M37" i="31"/>
  <c r="M44" i="31" s="1"/>
  <c r="L37" i="31"/>
  <c r="L44" i="31" s="1"/>
  <c r="K37" i="31"/>
  <c r="J37" i="31"/>
  <c r="I37" i="31"/>
  <c r="H37" i="31"/>
  <c r="G37" i="31"/>
  <c r="F37" i="31"/>
  <c r="E37" i="31"/>
  <c r="E44" i="31" s="1"/>
  <c r="D37" i="31"/>
  <c r="D44" i="31" s="1"/>
  <c r="C37" i="31"/>
  <c r="AA25" i="31"/>
  <c r="Y25" i="31"/>
  <c r="Y26" i="31" s="1"/>
  <c r="X25" i="31"/>
  <c r="W25" i="31"/>
  <c r="V25" i="31"/>
  <c r="U25" i="31"/>
  <c r="T25" i="31"/>
  <c r="S25" i="31"/>
  <c r="R25" i="31"/>
  <c r="Q25" i="31"/>
  <c r="Q26" i="31" s="1"/>
  <c r="P25" i="31"/>
  <c r="O25" i="31"/>
  <c r="N25" i="31"/>
  <c r="M25" i="31"/>
  <c r="L25" i="31"/>
  <c r="K25" i="31"/>
  <c r="J25" i="31"/>
  <c r="I25" i="31"/>
  <c r="I26" i="31" s="1"/>
  <c r="H25" i="31"/>
  <c r="G25" i="31"/>
  <c r="F25" i="31"/>
  <c r="E25" i="31"/>
  <c r="D25" i="31"/>
  <c r="C25" i="31"/>
  <c r="AA13" i="31"/>
  <c r="AA26" i="31" s="1"/>
  <c r="Z13" i="31"/>
  <c r="Y13" i="31"/>
  <c r="X13" i="31"/>
  <c r="X26" i="31" s="1"/>
  <c r="W13" i="31"/>
  <c r="W26" i="31" s="1"/>
  <c r="V13" i="31"/>
  <c r="V26" i="31" s="1"/>
  <c r="U13" i="31"/>
  <c r="U26" i="31" s="1"/>
  <c r="T13" i="31"/>
  <c r="T26" i="31" s="1"/>
  <c r="T45" i="31" s="1"/>
  <c r="S13" i="31"/>
  <c r="S26" i="31" s="1"/>
  <c r="R13" i="31"/>
  <c r="R26" i="31" s="1"/>
  <c r="Q13" i="31"/>
  <c r="P13" i="31"/>
  <c r="P26" i="31" s="1"/>
  <c r="O13" i="31"/>
  <c r="O26" i="31" s="1"/>
  <c r="N13" i="31"/>
  <c r="N26" i="31" s="1"/>
  <c r="M13" i="31"/>
  <c r="M26" i="31" s="1"/>
  <c r="M45" i="31" s="1"/>
  <c r="L13" i="31"/>
  <c r="L26" i="31" s="1"/>
  <c r="L45" i="31" s="1"/>
  <c r="K13" i="31"/>
  <c r="J13" i="31"/>
  <c r="I13" i="31"/>
  <c r="H13" i="31"/>
  <c r="H26" i="31" s="1"/>
  <c r="G13" i="31"/>
  <c r="G26" i="31" s="1"/>
  <c r="F13" i="31"/>
  <c r="F26" i="31" s="1"/>
  <c r="E13" i="31"/>
  <c r="E26" i="31" s="1"/>
  <c r="E45" i="31" s="1"/>
  <c r="D13" i="31"/>
  <c r="D26" i="31" s="1"/>
  <c r="D45" i="31" s="1"/>
  <c r="C13" i="3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X37" i="1"/>
  <c r="X44" i="1" s="1"/>
  <c r="W37" i="1"/>
  <c r="W44" i="1" s="1"/>
  <c r="V37" i="1"/>
  <c r="U37" i="1"/>
  <c r="U44" i="1" s="1"/>
  <c r="T37" i="1"/>
  <c r="S37" i="1"/>
  <c r="S44" i="1" s="1"/>
  <c r="R37" i="1"/>
  <c r="R44" i="1" s="1"/>
  <c r="Q37" i="1"/>
  <c r="Q44" i="1" s="1"/>
  <c r="P37" i="1"/>
  <c r="P44" i="1" s="1"/>
  <c r="O37" i="1"/>
  <c r="O44" i="1" s="1"/>
  <c r="N37" i="1"/>
  <c r="M37" i="1"/>
  <c r="M44" i="1" s="1"/>
  <c r="L37" i="1"/>
  <c r="L44" i="1" s="1"/>
  <c r="K37" i="1"/>
  <c r="K44" i="1" s="1"/>
  <c r="J37" i="1"/>
  <c r="J44" i="1" s="1"/>
  <c r="I37" i="1"/>
  <c r="I44" i="1" s="1"/>
  <c r="H37" i="1"/>
  <c r="G37" i="1"/>
  <c r="F37" i="1"/>
  <c r="E37" i="1"/>
  <c r="E44" i="1" s="1"/>
  <c r="D37" i="1"/>
  <c r="D44" i="1" s="1"/>
  <c r="C37" i="1"/>
  <c r="C44" i="1" s="1"/>
  <c r="F26" i="1"/>
  <c r="AA25" i="1"/>
  <c r="Y25" i="1"/>
  <c r="Z25" i="1" s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Z13" i="1" s="1"/>
  <c r="X13" i="1"/>
  <c r="X26" i="1" s="1"/>
  <c r="W13" i="1"/>
  <c r="V13" i="1"/>
  <c r="V26" i="1" s="1"/>
  <c r="U13" i="1"/>
  <c r="U26" i="1" s="1"/>
  <c r="U45" i="1" s="1"/>
  <c r="T13" i="1"/>
  <c r="T26" i="1" s="1"/>
  <c r="S13" i="1"/>
  <c r="S26" i="1" s="1"/>
  <c r="R13" i="1"/>
  <c r="R26" i="1" s="1"/>
  <c r="Q13" i="1"/>
  <c r="Q26" i="1" s="1"/>
  <c r="Q45" i="1" s="1"/>
  <c r="P13" i="1"/>
  <c r="P26" i="1" s="1"/>
  <c r="P45" i="1" s="1"/>
  <c r="O13" i="1"/>
  <c r="N13" i="1"/>
  <c r="M13" i="1"/>
  <c r="M26" i="1" s="1"/>
  <c r="M45" i="1" s="1"/>
  <c r="L13" i="1"/>
  <c r="L26" i="1" s="1"/>
  <c r="L45" i="1" s="1"/>
  <c r="K13" i="1"/>
  <c r="K26" i="1" s="1"/>
  <c r="J13" i="1"/>
  <c r="J26" i="1" s="1"/>
  <c r="I13" i="1"/>
  <c r="I26" i="1" s="1"/>
  <c r="I45" i="1" s="1"/>
  <c r="H13" i="1"/>
  <c r="G13" i="1"/>
  <c r="F13" i="1"/>
  <c r="E13" i="1"/>
  <c r="E26" i="1" s="1"/>
  <c r="E45" i="1" s="1"/>
  <c r="D13" i="1"/>
  <c r="D26" i="1" s="1"/>
  <c r="D45" i="1" s="1"/>
  <c r="C13" i="1"/>
  <c r="C26" i="1" s="1"/>
  <c r="M44" i="27" l="1"/>
  <c r="U44" i="27"/>
  <c r="AA26" i="26"/>
  <c r="Z44" i="25"/>
  <c r="E45" i="23"/>
  <c r="U45" i="23"/>
  <c r="P45" i="5"/>
  <c r="Z13" i="5"/>
  <c r="X26" i="5"/>
  <c r="H44" i="31"/>
  <c r="D45" i="24"/>
  <c r="Z25" i="31"/>
  <c r="X44" i="28"/>
  <c r="Z44" i="28" s="1"/>
  <c r="Z37" i="28"/>
  <c r="Z25" i="20"/>
  <c r="R45" i="3"/>
  <c r="P45" i="24"/>
  <c r="X44" i="31"/>
  <c r="X44" i="30"/>
  <c r="Z44" i="30" s="1"/>
  <c r="Z37" i="30"/>
  <c r="O45" i="8"/>
  <c r="D45" i="5"/>
  <c r="C44" i="13"/>
  <c r="X44" i="26"/>
  <c r="Z44" i="26" s="1"/>
  <c r="Z37" i="26"/>
  <c r="G26" i="13"/>
  <c r="G45" i="13" s="1"/>
  <c r="J26" i="31"/>
  <c r="F45" i="28"/>
  <c r="H26" i="25"/>
  <c r="H45" i="25" s="1"/>
  <c r="X26" i="25"/>
  <c r="H45" i="24"/>
  <c r="X26" i="24"/>
  <c r="X45" i="24" s="1"/>
  <c r="Z45" i="24" s="1"/>
  <c r="Z13" i="24"/>
  <c r="H45" i="26"/>
  <c r="F44" i="25"/>
  <c r="N44" i="25"/>
  <c r="V44" i="25"/>
  <c r="K26" i="23"/>
  <c r="D45" i="4"/>
  <c r="W44" i="17"/>
  <c r="C26" i="31"/>
  <c r="C45" i="31" s="1"/>
  <c r="K26" i="31"/>
  <c r="I44" i="31"/>
  <c r="Y44" i="31"/>
  <c r="H45" i="29"/>
  <c r="P45" i="29"/>
  <c r="I44" i="28"/>
  <c r="Q44" i="28"/>
  <c r="Y44" i="28"/>
  <c r="E45" i="27"/>
  <c r="M45" i="27"/>
  <c r="U45" i="27"/>
  <c r="D26" i="27"/>
  <c r="L26" i="27"/>
  <c r="L45" i="27" s="1"/>
  <c r="T26" i="27"/>
  <c r="F44" i="27"/>
  <c r="N44" i="27"/>
  <c r="V44" i="27"/>
  <c r="E45" i="26"/>
  <c r="M45" i="26"/>
  <c r="U45" i="26"/>
  <c r="X26" i="26"/>
  <c r="I26" i="24"/>
  <c r="I45" i="24" s="1"/>
  <c r="Q26" i="24"/>
  <c r="Q45" i="24" s="1"/>
  <c r="Y26" i="24"/>
  <c r="F44" i="24"/>
  <c r="N44" i="24"/>
  <c r="V44" i="24"/>
  <c r="X44" i="24"/>
  <c r="Z44" i="24" s="1"/>
  <c r="F45" i="23"/>
  <c r="N45" i="23"/>
  <c r="X26" i="17"/>
  <c r="Z13" i="17"/>
  <c r="X44" i="10"/>
  <c r="Z37" i="10"/>
  <c r="J45" i="6"/>
  <c r="H45" i="2"/>
  <c r="P45" i="2"/>
  <c r="X26" i="2"/>
  <c r="Z13" i="2"/>
  <c r="O44" i="18"/>
  <c r="O45" i="18" s="1"/>
  <c r="F45" i="14"/>
  <c r="V45" i="1"/>
  <c r="N26" i="1"/>
  <c r="U45" i="31"/>
  <c r="J44" i="31"/>
  <c r="I26" i="29"/>
  <c r="I45" i="29" s="1"/>
  <c r="Q26" i="29"/>
  <c r="Q45" i="29" s="1"/>
  <c r="Y26" i="29"/>
  <c r="Y45" i="29" s="1"/>
  <c r="H45" i="28"/>
  <c r="P45" i="28"/>
  <c r="F45" i="26"/>
  <c r="N45" i="26"/>
  <c r="V45" i="26"/>
  <c r="G45" i="23"/>
  <c r="AA26" i="19"/>
  <c r="G45" i="16"/>
  <c r="R45" i="10"/>
  <c r="AA45" i="10"/>
  <c r="O45" i="9"/>
  <c r="X44" i="8"/>
  <c r="X45" i="8" s="1"/>
  <c r="Z37" i="8"/>
  <c r="E45" i="3"/>
  <c r="M45" i="3"/>
  <c r="U45" i="3"/>
  <c r="K45" i="3"/>
  <c r="G44" i="18"/>
  <c r="G45" i="18" s="1"/>
  <c r="L44" i="14"/>
  <c r="X26" i="13"/>
  <c r="X45" i="13" s="1"/>
  <c r="Z45" i="13" s="1"/>
  <c r="Z13" i="13"/>
  <c r="F44" i="1"/>
  <c r="N44" i="1"/>
  <c r="V44" i="1"/>
  <c r="F45" i="31"/>
  <c r="N45" i="31"/>
  <c r="V45" i="31"/>
  <c r="C44" i="31"/>
  <c r="K44" i="31"/>
  <c r="N45" i="30"/>
  <c r="V45" i="30"/>
  <c r="J45" i="29"/>
  <c r="R45" i="29"/>
  <c r="X26" i="27"/>
  <c r="G45" i="26"/>
  <c r="O45" i="26"/>
  <c r="W45" i="26"/>
  <c r="S44" i="26"/>
  <c r="S45" i="26" s="1"/>
  <c r="AA44" i="26"/>
  <c r="E45" i="25"/>
  <c r="M45" i="25"/>
  <c r="U26" i="25"/>
  <c r="U45" i="25" s="1"/>
  <c r="Z37" i="25"/>
  <c r="Z50" i="24"/>
  <c r="I44" i="23"/>
  <c r="K45" i="10"/>
  <c r="G45" i="10"/>
  <c r="X44" i="6"/>
  <c r="Z44" i="6" s="1"/>
  <c r="Z37" i="6"/>
  <c r="Y44" i="5"/>
  <c r="H26" i="1"/>
  <c r="G44" i="1"/>
  <c r="O45" i="30"/>
  <c r="W45" i="30"/>
  <c r="F44" i="29"/>
  <c r="F45" i="29" s="1"/>
  <c r="N44" i="29"/>
  <c r="N45" i="29" s="1"/>
  <c r="V44" i="29"/>
  <c r="V45" i="29" s="1"/>
  <c r="I26" i="28"/>
  <c r="Q26" i="28"/>
  <c r="Q45" i="28" s="1"/>
  <c r="Y26" i="28"/>
  <c r="H45" i="27"/>
  <c r="P45" i="27"/>
  <c r="Y44" i="27"/>
  <c r="E45" i="24"/>
  <c r="M45" i="24"/>
  <c r="U45" i="24"/>
  <c r="D45" i="13"/>
  <c r="T45" i="13"/>
  <c r="E45" i="5"/>
  <c r="M45" i="5"/>
  <c r="U45" i="5"/>
  <c r="H44" i="5"/>
  <c r="H45" i="5" s="1"/>
  <c r="X44" i="5"/>
  <c r="Z44" i="5" s="1"/>
  <c r="W44" i="10"/>
  <c r="H44" i="1"/>
  <c r="D26" i="29"/>
  <c r="L26" i="29"/>
  <c r="T26" i="29"/>
  <c r="I26" i="23"/>
  <c r="Q26" i="23"/>
  <c r="Y26" i="23"/>
  <c r="G45" i="9"/>
  <c r="W45" i="9"/>
  <c r="J45" i="7"/>
  <c r="R45" i="7"/>
  <c r="I45" i="2"/>
  <c r="W44" i="18"/>
  <c r="W45" i="18" s="1"/>
  <c r="G26" i="17"/>
  <c r="K26" i="11"/>
  <c r="K45" i="11" s="1"/>
  <c r="Z37" i="1"/>
  <c r="G44" i="31"/>
  <c r="G45" i="31" s="1"/>
  <c r="O44" i="31"/>
  <c r="W44" i="31"/>
  <c r="W45" i="31" s="1"/>
  <c r="F44" i="31"/>
  <c r="G44" i="30"/>
  <c r="G45" i="30" s="1"/>
  <c r="O44" i="30"/>
  <c r="W44" i="30"/>
  <c r="F44" i="30"/>
  <c r="F45" i="30" s="1"/>
  <c r="N44" i="30"/>
  <c r="V44" i="30"/>
  <c r="G44" i="28"/>
  <c r="G45" i="28" s="1"/>
  <c r="O44" i="28"/>
  <c r="O45" i="28" s="1"/>
  <c r="W44" i="28"/>
  <c r="W45" i="28" s="1"/>
  <c r="F44" i="28"/>
  <c r="N44" i="28"/>
  <c r="N45" i="28" s="1"/>
  <c r="V44" i="28"/>
  <c r="V45" i="28" s="1"/>
  <c r="J26" i="27"/>
  <c r="J45" i="27" s="1"/>
  <c r="R26" i="27"/>
  <c r="I26" i="27"/>
  <c r="I45" i="27" s="1"/>
  <c r="Q26" i="27"/>
  <c r="Q45" i="27" s="1"/>
  <c r="Y26" i="27"/>
  <c r="Y45" i="27" s="1"/>
  <c r="D44" i="27"/>
  <c r="L44" i="27"/>
  <c r="T44" i="27"/>
  <c r="J26" i="26"/>
  <c r="R26" i="26"/>
  <c r="I26" i="26"/>
  <c r="I45" i="26" s="1"/>
  <c r="Q26" i="26"/>
  <c r="Q45" i="26" s="1"/>
  <c r="Y26" i="26"/>
  <c r="Y45" i="26" s="1"/>
  <c r="G26" i="24"/>
  <c r="G45" i="24" s="1"/>
  <c r="O26" i="24"/>
  <c r="O45" i="24" s="1"/>
  <c r="W26" i="24"/>
  <c r="W45" i="24" s="1"/>
  <c r="D44" i="24"/>
  <c r="L44" i="24"/>
  <c r="L45" i="24" s="1"/>
  <c r="T44" i="24"/>
  <c r="T45" i="24" s="1"/>
  <c r="E44" i="23"/>
  <c r="M44" i="23"/>
  <c r="M45" i="23" s="1"/>
  <c r="U44" i="23"/>
  <c r="Z25" i="15"/>
  <c r="Y45" i="13"/>
  <c r="AA44" i="13"/>
  <c r="O45" i="12"/>
  <c r="Z44" i="11"/>
  <c r="AA45" i="7"/>
  <c r="E45" i="4"/>
  <c r="M45" i="4"/>
  <c r="U45" i="4"/>
  <c r="H44" i="4"/>
  <c r="H45" i="4" s="1"/>
  <c r="X44" i="4"/>
  <c r="Z25" i="3"/>
  <c r="D45" i="16"/>
  <c r="L45" i="16"/>
  <c r="T45" i="16"/>
  <c r="D26" i="11"/>
  <c r="D45" i="11" s="1"/>
  <c r="L26" i="11"/>
  <c r="L45" i="11" s="1"/>
  <c r="T26" i="11"/>
  <c r="T45" i="11" s="1"/>
  <c r="I44" i="11"/>
  <c r="Q44" i="11"/>
  <c r="Y44" i="11"/>
  <c r="D26" i="10"/>
  <c r="D45" i="10" s="1"/>
  <c r="L26" i="10"/>
  <c r="L45" i="10" s="1"/>
  <c r="T26" i="10"/>
  <c r="T45" i="10" s="1"/>
  <c r="N45" i="4"/>
  <c r="R26" i="17"/>
  <c r="R45" i="17" s="1"/>
  <c r="E26" i="16"/>
  <c r="E45" i="16" s="1"/>
  <c r="M26" i="16"/>
  <c r="M45" i="16" s="1"/>
  <c r="U26" i="16"/>
  <c r="U45" i="16" s="1"/>
  <c r="Z50" i="16"/>
  <c r="H26" i="14"/>
  <c r="P26" i="14"/>
  <c r="X26" i="14"/>
  <c r="C26" i="13"/>
  <c r="K26" i="13"/>
  <c r="S26" i="13"/>
  <c r="AA26" i="13"/>
  <c r="Z25" i="12"/>
  <c r="AA44" i="12"/>
  <c r="AA44" i="11"/>
  <c r="AA45" i="11" s="1"/>
  <c r="J44" i="10"/>
  <c r="J45" i="10" s="1"/>
  <c r="R44" i="10"/>
  <c r="I44" i="10"/>
  <c r="Q44" i="10"/>
  <c r="Y44" i="10"/>
  <c r="H45" i="9"/>
  <c r="P45" i="9"/>
  <c r="Z25" i="9"/>
  <c r="AA44" i="9"/>
  <c r="C44" i="8"/>
  <c r="C45" i="8" s="1"/>
  <c r="K44" i="8"/>
  <c r="S44" i="8"/>
  <c r="AA44" i="8"/>
  <c r="E26" i="7"/>
  <c r="E45" i="7" s="1"/>
  <c r="M26" i="7"/>
  <c r="M45" i="7" s="1"/>
  <c r="U26" i="7"/>
  <c r="U45" i="7" s="1"/>
  <c r="E26" i="6"/>
  <c r="E45" i="6" s="1"/>
  <c r="M26" i="6"/>
  <c r="M45" i="6" s="1"/>
  <c r="U26" i="6"/>
  <c r="U45" i="6" s="1"/>
  <c r="J44" i="6"/>
  <c r="R44" i="6"/>
  <c r="R45" i="6" s="1"/>
  <c r="G26" i="5"/>
  <c r="G45" i="5" s="1"/>
  <c r="O26" i="5"/>
  <c r="O45" i="5" s="1"/>
  <c r="W26" i="5"/>
  <c r="W45" i="5" s="1"/>
  <c r="D44" i="5"/>
  <c r="L44" i="5"/>
  <c r="T44" i="5"/>
  <c r="G26" i="4"/>
  <c r="O26" i="4"/>
  <c r="O45" i="4" s="1"/>
  <c r="W26" i="4"/>
  <c r="W45" i="4" s="1"/>
  <c r="D44" i="4"/>
  <c r="L44" i="4"/>
  <c r="L45" i="4" s="1"/>
  <c r="T44" i="4"/>
  <c r="D44" i="2"/>
  <c r="L44" i="2"/>
  <c r="L45" i="2" s="1"/>
  <c r="T44" i="2"/>
  <c r="J45" i="15"/>
  <c r="R45" i="15"/>
  <c r="AA45" i="15"/>
  <c r="Z13" i="14"/>
  <c r="E45" i="13"/>
  <c r="M45" i="13"/>
  <c r="U45" i="13"/>
  <c r="D44" i="12"/>
  <c r="D45" i="12" s="1"/>
  <c r="L44" i="12"/>
  <c r="L45" i="12" s="1"/>
  <c r="T44" i="12"/>
  <c r="T45" i="12" s="1"/>
  <c r="AA45" i="9"/>
  <c r="H45" i="8"/>
  <c r="P45" i="8"/>
  <c r="I45" i="5"/>
  <c r="Q45" i="5"/>
  <c r="Y45" i="5"/>
  <c r="I45" i="4"/>
  <c r="Q45" i="4"/>
  <c r="F45" i="3"/>
  <c r="N45" i="3"/>
  <c r="V45" i="3"/>
  <c r="U45" i="17"/>
  <c r="F45" i="13"/>
  <c r="N45" i="13"/>
  <c r="V45" i="13"/>
  <c r="C45" i="12"/>
  <c r="Z25" i="11"/>
  <c r="Z25" i="10"/>
  <c r="C45" i="9"/>
  <c r="K45" i="9"/>
  <c r="S45" i="9"/>
  <c r="Q45" i="8"/>
  <c r="Y45" i="8"/>
  <c r="J26" i="4"/>
  <c r="R26" i="4"/>
  <c r="G44" i="4"/>
  <c r="F44" i="4"/>
  <c r="F45" i="4" s="1"/>
  <c r="N44" i="4"/>
  <c r="V44" i="4"/>
  <c r="V45" i="4" s="1"/>
  <c r="G45" i="3"/>
  <c r="O45" i="3"/>
  <c r="W45" i="3"/>
  <c r="V26" i="17"/>
  <c r="I26" i="16"/>
  <c r="I45" i="16" s="1"/>
  <c r="Q26" i="16"/>
  <c r="Q45" i="16" s="1"/>
  <c r="Y26" i="16"/>
  <c r="Y45" i="16" s="1"/>
  <c r="Z25" i="16"/>
  <c r="D26" i="14"/>
  <c r="D45" i="14" s="1"/>
  <c r="L26" i="14"/>
  <c r="L45" i="14" s="1"/>
  <c r="T26" i="14"/>
  <c r="T45" i="14" s="1"/>
  <c r="F44" i="10"/>
  <c r="F45" i="10" s="1"/>
  <c r="N44" i="10"/>
  <c r="N45" i="10" s="1"/>
  <c r="V44" i="10"/>
  <c r="V45" i="10" s="1"/>
  <c r="D26" i="9"/>
  <c r="G44" i="8"/>
  <c r="G45" i="8" s="1"/>
  <c r="O44" i="8"/>
  <c r="W44" i="8"/>
  <c r="W45" i="8" s="1"/>
  <c r="I26" i="7"/>
  <c r="Q26" i="7"/>
  <c r="Y26" i="7"/>
  <c r="I26" i="6"/>
  <c r="I45" i="6" s="1"/>
  <c r="Q26" i="6"/>
  <c r="Q45" i="6" s="1"/>
  <c r="Y26" i="6"/>
  <c r="Y45" i="6" s="1"/>
  <c r="Z25" i="6"/>
  <c r="F44" i="6"/>
  <c r="F45" i="6" s="1"/>
  <c r="N44" i="6"/>
  <c r="N45" i="6" s="1"/>
  <c r="V44" i="6"/>
  <c r="V45" i="6" s="1"/>
  <c r="Z50" i="4"/>
  <c r="J44" i="3"/>
  <c r="J45" i="3" s="1"/>
  <c r="R44" i="3"/>
  <c r="Z37" i="3"/>
  <c r="F26" i="2"/>
  <c r="F45" i="2" s="1"/>
  <c r="N26" i="2"/>
  <c r="N45" i="2" s="1"/>
  <c r="V26" i="2"/>
  <c r="V45" i="2" s="1"/>
  <c r="S45" i="31"/>
  <c r="AA45" i="31"/>
  <c r="J45" i="31"/>
  <c r="H45" i="31"/>
  <c r="P45" i="31"/>
  <c r="X45" i="31"/>
  <c r="Z26" i="31"/>
  <c r="X45" i="1"/>
  <c r="Z44" i="1"/>
  <c r="J45" i="1"/>
  <c r="R45" i="1"/>
  <c r="AA45" i="1"/>
  <c r="C45" i="1"/>
  <c r="K45" i="1"/>
  <c r="S45" i="1"/>
  <c r="F45" i="1"/>
  <c r="R45" i="31"/>
  <c r="I45" i="31"/>
  <c r="Q45" i="31"/>
  <c r="Y45" i="31"/>
  <c r="Z44" i="31"/>
  <c r="Y26" i="1"/>
  <c r="Y45" i="1" s="1"/>
  <c r="Y44" i="1"/>
  <c r="C45" i="30"/>
  <c r="K45" i="30"/>
  <c r="S45" i="30"/>
  <c r="AA45" i="30"/>
  <c r="S45" i="28"/>
  <c r="X45" i="29"/>
  <c r="Y45" i="24"/>
  <c r="Z26" i="24"/>
  <c r="X45" i="28"/>
  <c r="Z26" i="28"/>
  <c r="F45" i="27"/>
  <c r="N45" i="27"/>
  <c r="V45" i="27"/>
  <c r="G45" i="27"/>
  <c r="O45" i="27"/>
  <c r="W45" i="27"/>
  <c r="T44" i="1"/>
  <c r="T45" i="1" s="1"/>
  <c r="O45" i="31"/>
  <c r="C45" i="29"/>
  <c r="J45" i="28"/>
  <c r="R45" i="28"/>
  <c r="I45" i="28"/>
  <c r="Y45" i="28"/>
  <c r="K45" i="26"/>
  <c r="F45" i="25"/>
  <c r="N45" i="25"/>
  <c r="V45" i="25"/>
  <c r="H45" i="30"/>
  <c r="P45" i="30"/>
  <c r="X45" i="30"/>
  <c r="Z45" i="30" s="1"/>
  <c r="Z26" i="30"/>
  <c r="D45" i="29"/>
  <c r="L45" i="29"/>
  <c r="T45" i="29"/>
  <c r="K45" i="29"/>
  <c r="L45" i="26"/>
  <c r="G45" i="25"/>
  <c r="O45" i="25"/>
  <c r="W45" i="25"/>
  <c r="K45" i="25"/>
  <c r="F45" i="24"/>
  <c r="N45" i="24"/>
  <c r="V45" i="24"/>
  <c r="I45" i="23"/>
  <c r="Q45" i="23"/>
  <c r="Z26" i="23"/>
  <c r="E45" i="29"/>
  <c r="M45" i="29"/>
  <c r="U45" i="29"/>
  <c r="S45" i="29"/>
  <c r="C45" i="28"/>
  <c r="R45" i="27"/>
  <c r="Z44" i="27"/>
  <c r="J45" i="26"/>
  <c r="R45" i="26"/>
  <c r="L45" i="25"/>
  <c r="K45" i="24"/>
  <c r="G26" i="1"/>
  <c r="G45" i="1" s="1"/>
  <c r="O26" i="1"/>
  <c r="O45" i="1" s="1"/>
  <c r="W26" i="1"/>
  <c r="W45" i="1" s="1"/>
  <c r="J45" i="30"/>
  <c r="R45" i="30"/>
  <c r="I45" i="30"/>
  <c r="Q45" i="30"/>
  <c r="Y45" i="30"/>
  <c r="AA45" i="29"/>
  <c r="E45" i="28"/>
  <c r="M45" i="28"/>
  <c r="U45" i="28"/>
  <c r="D45" i="28"/>
  <c r="L45" i="28"/>
  <c r="T45" i="28"/>
  <c r="K45" i="28"/>
  <c r="Z25" i="29"/>
  <c r="Z25" i="28"/>
  <c r="Z25" i="27"/>
  <c r="Z25" i="25"/>
  <c r="Z25" i="24"/>
  <c r="H44" i="23"/>
  <c r="H45" i="23" s="1"/>
  <c r="P44" i="23"/>
  <c r="P45" i="23" s="1"/>
  <c r="X44" i="23"/>
  <c r="Z44" i="23" s="1"/>
  <c r="C45" i="21"/>
  <c r="K45" i="21"/>
  <c r="S45" i="21"/>
  <c r="H45" i="19"/>
  <c r="P45" i="19"/>
  <c r="X45" i="19"/>
  <c r="Z26" i="19"/>
  <c r="G45" i="17"/>
  <c r="O45" i="17"/>
  <c r="W45" i="17"/>
  <c r="Y44" i="23"/>
  <c r="Y45" i="23" s="1"/>
  <c r="D45" i="21"/>
  <c r="L45" i="21"/>
  <c r="T45" i="21"/>
  <c r="Y45" i="19"/>
  <c r="Z44" i="19"/>
  <c r="X45" i="18"/>
  <c r="Z45" i="18" s="1"/>
  <c r="Z26" i="18"/>
  <c r="X45" i="17"/>
  <c r="Z26" i="17"/>
  <c r="C45" i="23"/>
  <c r="K45" i="23"/>
  <c r="S45" i="23"/>
  <c r="AA45" i="23"/>
  <c r="J44" i="23"/>
  <c r="J45" i="23" s="1"/>
  <c r="R44" i="23"/>
  <c r="R45" i="23" s="1"/>
  <c r="E45" i="21"/>
  <c r="M45" i="21"/>
  <c r="U45" i="21"/>
  <c r="J45" i="19"/>
  <c r="R45" i="19"/>
  <c r="AA45" i="19"/>
  <c r="I45" i="17"/>
  <c r="Q45" i="17"/>
  <c r="Y45" i="17"/>
  <c r="Z44" i="17"/>
  <c r="X45" i="27"/>
  <c r="D45" i="23"/>
  <c r="L45" i="23"/>
  <c r="T44" i="23"/>
  <c r="T45" i="23" s="1"/>
  <c r="F45" i="16"/>
  <c r="N45" i="16"/>
  <c r="V45" i="16"/>
  <c r="X45" i="22"/>
  <c r="Z45" i="22" s="1"/>
  <c r="Z26" i="22"/>
  <c r="X45" i="21"/>
  <c r="Z26" i="21"/>
  <c r="V44" i="23"/>
  <c r="V45" i="23" s="1"/>
  <c r="I45" i="21"/>
  <c r="Q45" i="21"/>
  <c r="Y45" i="21"/>
  <c r="F45" i="19"/>
  <c r="N45" i="19"/>
  <c r="V45" i="19"/>
  <c r="Z13" i="29"/>
  <c r="X45" i="23"/>
  <c r="O44" i="23"/>
  <c r="O45" i="23" s="1"/>
  <c r="W44" i="23"/>
  <c r="W45" i="23" s="1"/>
  <c r="J45" i="21"/>
  <c r="R45" i="21"/>
  <c r="AA45" i="21"/>
  <c r="X45" i="20"/>
  <c r="Z45" i="20" s="1"/>
  <c r="Z26" i="20"/>
  <c r="Z44" i="20"/>
  <c r="G45" i="19"/>
  <c r="O45" i="19"/>
  <c r="W45" i="19"/>
  <c r="F45" i="17"/>
  <c r="N45" i="17"/>
  <c r="V45" i="17"/>
  <c r="O45" i="16"/>
  <c r="W45" i="16"/>
  <c r="I45" i="14"/>
  <c r="Z13" i="22"/>
  <c r="Z13" i="21"/>
  <c r="Z13" i="20"/>
  <c r="Z13" i="19"/>
  <c r="Z13" i="18"/>
  <c r="H45" i="16"/>
  <c r="P45" i="16"/>
  <c r="X45" i="16"/>
  <c r="X45" i="15"/>
  <c r="Z45" i="15" s="1"/>
  <c r="Z26" i="15"/>
  <c r="J45" i="13"/>
  <c r="R45" i="13"/>
  <c r="O45" i="11"/>
  <c r="O45" i="10"/>
  <c r="Z26" i="16"/>
  <c r="H45" i="14"/>
  <c r="P45" i="14"/>
  <c r="X45" i="14"/>
  <c r="Z45" i="14" s="1"/>
  <c r="Z26" i="14"/>
  <c r="C45" i="13"/>
  <c r="K45" i="13"/>
  <c r="S45" i="13"/>
  <c r="AA45" i="13"/>
  <c r="H45" i="12"/>
  <c r="P45" i="12"/>
  <c r="X45" i="12"/>
  <c r="Z45" i="12" s="1"/>
  <c r="Z26" i="12"/>
  <c r="W45" i="12"/>
  <c r="W45" i="11"/>
  <c r="W45" i="10"/>
  <c r="X45" i="9"/>
  <c r="Z45" i="9" s="1"/>
  <c r="Z26" i="9"/>
  <c r="Z37" i="22"/>
  <c r="Z37" i="21"/>
  <c r="Z37" i="20"/>
  <c r="Z37" i="19"/>
  <c r="Z37" i="18"/>
  <c r="Z37" i="17"/>
  <c r="Z37" i="16"/>
  <c r="C45" i="15"/>
  <c r="K45" i="15"/>
  <c r="S45" i="15"/>
  <c r="D45" i="15"/>
  <c r="L45" i="15"/>
  <c r="T45" i="15"/>
  <c r="X44" i="15"/>
  <c r="Z44" i="15" s="1"/>
  <c r="Z37" i="15"/>
  <c r="J45" i="14"/>
  <c r="R45" i="14"/>
  <c r="J45" i="12"/>
  <c r="R45" i="12"/>
  <c r="AA45" i="12"/>
  <c r="U45" i="15"/>
  <c r="C45" i="14"/>
  <c r="K45" i="14"/>
  <c r="S45" i="14"/>
  <c r="AA45" i="14"/>
  <c r="K45" i="12"/>
  <c r="S45" i="12"/>
  <c r="H45" i="11"/>
  <c r="P45" i="11"/>
  <c r="X45" i="11"/>
  <c r="Z26" i="11"/>
  <c r="H45" i="10"/>
  <c r="P45" i="10"/>
  <c r="X45" i="10"/>
  <c r="Z26" i="10"/>
  <c r="F45" i="15"/>
  <c r="N45" i="15"/>
  <c r="V45" i="15"/>
  <c r="G45" i="12"/>
  <c r="I45" i="11"/>
  <c r="Q45" i="11"/>
  <c r="Y45" i="11"/>
  <c r="I45" i="10"/>
  <c r="Q45" i="10"/>
  <c r="Y45" i="10"/>
  <c r="F45" i="9"/>
  <c r="N45" i="9"/>
  <c r="V45" i="9"/>
  <c r="E44" i="9"/>
  <c r="E45" i="9" s="1"/>
  <c r="M44" i="9"/>
  <c r="M45" i="9" s="1"/>
  <c r="U44" i="9"/>
  <c r="U45" i="9" s="1"/>
  <c r="J44" i="8"/>
  <c r="J45" i="8" s="1"/>
  <c r="R44" i="8"/>
  <c r="R45" i="8" s="1"/>
  <c r="Y45" i="3"/>
  <c r="Z45" i="3" s="1"/>
  <c r="Z26" i="3"/>
  <c r="X45" i="2"/>
  <c r="Z45" i="2" s="1"/>
  <c r="Z26" i="2"/>
  <c r="Z13" i="15"/>
  <c r="Z13" i="12"/>
  <c r="Z13" i="11"/>
  <c r="Z13" i="10"/>
  <c r="Z13" i="9"/>
  <c r="K45" i="5"/>
  <c r="K45" i="4"/>
  <c r="Z26" i="13"/>
  <c r="I45" i="8"/>
  <c r="F45" i="7"/>
  <c r="N45" i="7"/>
  <c r="V45" i="7"/>
  <c r="L45" i="5"/>
  <c r="C45" i="3"/>
  <c r="S45" i="3"/>
  <c r="Z37" i="14"/>
  <c r="Z37" i="13"/>
  <c r="Z37" i="12"/>
  <c r="Z37" i="11"/>
  <c r="Z37" i="9"/>
  <c r="AA45" i="8"/>
  <c r="G45" i="7"/>
  <c r="O45" i="7"/>
  <c r="W45" i="7"/>
  <c r="G45" i="6"/>
  <c r="O45" i="6"/>
  <c r="W45" i="6"/>
  <c r="Y45" i="4"/>
  <c r="Z26" i="4"/>
  <c r="D45" i="3"/>
  <c r="T45" i="3"/>
  <c r="R45" i="2"/>
  <c r="K45" i="8"/>
  <c r="S45" i="8"/>
  <c r="D45" i="8"/>
  <c r="Z44" i="8"/>
  <c r="H45" i="7"/>
  <c r="P45" i="7"/>
  <c r="X45" i="7"/>
  <c r="Z45" i="7" s="1"/>
  <c r="Z26" i="7"/>
  <c r="L45" i="6"/>
  <c r="J45" i="5"/>
  <c r="R45" i="5"/>
  <c r="S45" i="5"/>
  <c r="J45" i="4"/>
  <c r="R45" i="4"/>
  <c r="S45" i="4"/>
  <c r="E45" i="2"/>
  <c r="M45" i="2"/>
  <c r="U45" i="2"/>
  <c r="C45" i="2"/>
  <c r="S45" i="2"/>
  <c r="D44" i="9"/>
  <c r="D45" i="9" s="1"/>
  <c r="L44" i="9"/>
  <c r="L45" i="9" s="1"/>
  <c r="T44" i="9"/>
  <c r="T45" i="9" s="1"/>
  <c r="L45" i="8"/>
  <c r="I45" i="7"/>
  <c r="Q45" i="7"/>
  <c r="Y45" i="7"/>
  <c r="T45" i="5"/>
  <c r="T45" i="4"/>
  <c r="AA45" i="3"/>
  <c r="D45" i="2"/>
  <c r="T45" i="2"/>
  <c r="Z26" i="6"/>
  <c r="Z37" i="7"/>
  <c r="Z13" i="8"/>
  <c r="Z26" i="26" l="1"/>
  <c r="X45" i="26"/>
  <c r="Z45" i="26" s="1"/>
  <c r="Z45" i="16"/>
  <c r="D45" i="27"/>
  <c r="X45" i="6"/>
  <c r="Z45" i="6" s="1"/>
  <c r="Z26" i="29"/>
  <c r="Z45" i="31"/>
  <c r="G45" i="4"/>
  <c r="Z44" i="10"/>
  <c r="Z26" i="25"/>
  <c r="X45" i="25"/>
  <c r="Z45" i="25" s="1"/>
  <c r="Z26" i="5"/>
  <c r="X45" i="5"/>
  <c r="Z45" i="5" s="1"/>
  <c r="Z45" i="29"/>
  <c r="H45" i="1"/>
  <c r="Z45" i="8"/>
  <c r="AA45" i="26"/>
  <c r="Z26" i="27"/>
  <c r="Z45" i="10"/>
  <c r="Z45" i="21"/>
  <c r="Z44" i="4"/>
  <c r="X45" i="4"/>
  <c r="Z45" i="4" s="1"/>
  <c r="N45" i="1"/>
  <c r="T45" i="27"/>
  <c r="K45" i="31"/>
  <c r="Z45" i="23"/>
  <c r="Z45" i="17"/>
  <c r="Z45" i="28"/>
  <c r="Z45" i="11"/>
  <c r="Z45" i="27"/>
  <c r="Z26" i="1"/>
  <c r="Z45" i="19"/>
  <c r="Z45" i="1"/>
</calcChain>
</file>

<file path=xl/sharedStrings.xml><?xml version="1.0" encoding="utf-8"?>
<sst xmlns="http://schemas.openxmlformats.org/spreadsheetml/2006/main" count="4030" uniqueCount="110">
  <si>
    <t>Western Cape: Cape Town (CPT) - Table C6 Quarterly Budget Statement - Financial Position ( Waste water management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</si>
  <si>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</si>
  <si>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</si>
  <si>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</si>
  <si>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</si>
  <si>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</si>
  <si>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</si>
  <si>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</si>
  <si>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</si>
  <si>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</si>
  <si>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</si>
  <si>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</si>
  <si>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</si>
  <si>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</si>
  <si>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</si>
  <si>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</si>
  <si>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</si>
  <si>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</si>
  <si>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</si>
  <si>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</si>
  <si>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</si>
  <si>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</si>
  <si>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</si>
  <si>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</si>
  <si>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</si>
  <si>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</si>
  <si>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</si>
  <si>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</si>
  <si>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</si>
  <si>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</si>
  <si>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</si>
  <si>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</si>
  <si>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</si>
  <si>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</si>
  <si>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</si>
  <si>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</si>
  <si>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</si>
  <si>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</si>
  <si>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</si>
  <si>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</si>
  <si>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</si>
  <si>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</si>
  <si>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</si>
  <si>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</si>
  <si>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</si>
  <si>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</si>
  <si>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</si>
  <si>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</si>
  <si>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</si>
  <si>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</si>
  <si>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</si>
  <si>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</si>
  <si>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</si>
  <si>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</si>
  <si>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</si>
  <si>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</si>
  <si>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</si>
  <si>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</si>
  <si>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</si>
  <si>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</si>
  <si>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</si>
  <si>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</si>
  <si>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</si>
  <si>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</si>
  <si>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</si>
  <si>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</si>
  <si>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</si>
  <si>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</si>
  <si>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</si>
  <si>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</si>
  <si>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</si>
  <si>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</si>
  <si>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</si>
  <si>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</si>
  <si>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</si>
  <si>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</si>
  <si>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Western Cape: Matzikama (WC011) - Table C6 Quarterly Budget Statement - Financial Position ( Waste water management                             ) for 1st Quarter ended 30 September 2024 (Figures Finalised as at 2024/10/25)</t>
  </si>
  <si>
    <t>Western Cape: Cederberg (WC012) - Table C6 Quarterly Budget Statement - Financial Position ( Waste water management                             ) for 1st Quarter ended 30 September 2024 (Figures Finalised as at 2024/10/25)</t>
  </si>
  <si>
    <t>Western Cape: Bergrivier (WC013) - Table C6 Quarterly Budget Statement - Financial Position ( Waste water management                             ) for 1st Quarter ended 30 September 2024 (Figures Finalised as at 2024/10/25)</t>
  </si>
  <si>
    <t>Western Cape: Saldanha Bay (WC014) - Table C6 Quarterly Budget Statement - Financial Position ( Waste water management                             ) for 1st Quarter ended 30 September 2024 (Figures Finalised as at 2024/10/25)</t>
  </si>
  <si>
    <t>Western Cape: Swartland (WC015) - Table C6 Quarterly Budget Statement - Financial Position ( Waste water management                             ) for 1st Quarter ended 30 September 2024 (Figures Finalised as at 2024/10/25)</t>
  </si>
  <si>
    <t>Western Cape: West Coast (DC1) - Table C6 Quarterly Budget Statement - Financial Position ( Waste water management                             ) for 1st Quarter ended 30 September 2024 (Figures Finalised as at 2024/10/25)</t>
  </si>
  <si>
    <t>Western Cape: Witzenberg (WC022) - Table C6 Quarterly Budget Statement - Financial Position ( Waste water management                             ) for 1st Quarter ended 30 September 2024 (Figures Finalised as at 2024/10/25)</t>
  </si>
  <si>
    <t>Western Cape: Drakenstein (WC023) - Table C6 Quarterly Budget Statement - Financial Position ( Waste water management                             ) for 1st Quarter ended 30 September 2024 (Figures Finalised as at 2024/10/25)</t>
  </si>
  <si>
    <t>Western Cape: Stellenbosch (WC024) - Table C6 Quarterly Budget Statement - Financial Position ( Waste water management                             ) for 1st Quarter ended 30 September 2024 (Figures Finalised as at 2024/10/25)</t>
  </si>
  <si>
    <t>Western Cape: Breede Valley (WC025) - Table C6 Quarterly Budget Statement - Financial Position ( Waste water management                             ) for 1st Quarter ended 30 September 2024 (Figures Finalised as at 2024/10/25)</t>
  </si>
  <si>
    <t>Western Cape: Langeberg (WC026) - Table C6 Quarterly Budget Statement - Financial Position ( Waste water management                             ) for 1st Quarter ended 30 September 2024 (Figures Finalised as at 2024/10/25)</t>
  </si>
  <si>
    <t>Western Cape: Cape Winelands DM (DC2) - Table C6 Quarterly Budget Statement - Financial Position ( Waste water management                             ) for 1st Quarter ended 30 September 2024 (Figures Finalised as at 2024/10/25)</t>
  </si>
  <si>
    <t>Western Cape: Theewaterskloof (WC031) - Table C6 Quarterly Budget Statement - Financial Position ( Waste water management                             ) for 1st Quarter ended 30 September 2024 (Figures Finalised as at 2024/10/25)</t>
  </si>
  <si>
    <t>Western Cape: Overstrand (WC032) - Table C6 Quarterly Budget Statement - Financial Position ( Waste water management                             ) for 1st Quarter ended 30 September 2024 (Figures Finalised as at 2024/10/25)</t>
  </si>
  <si>
    <t>Western Cape: Cape Agulhas (WC033) - Table C6 Quarterly Budget Statement - Financial Position ( Waste water management                             ) for 1st Quarter ended 30 September 2024 (Figures Finalised as at 2024/10/25)</t>
  </si>
  <si>
    <t>Western Cape: Swellendam (WC034) - Table C6 Quarterly Budget Statement - Financial Position ( Waste water management                             ) for 1st Quarter ended 30 September 2024 (Figures Finalised as at 2024/10/25)</t>
  </si>
  <si>
    <t>Western Cape: Overberg (DC3) - Table C6 Quarterly Budget Statement - Financial Position ( Waste water management                             ) for 1st Quarter ended 30 September 2024 (Figures Finalised as at 2024/10/25)</t>
  </si>
  <si>
    <t>Western Cape: Kannaland (WC041) - Table C6 Quarterly Budget Statement - Financial Position ( Waste water management                             ) for 1st Quarter ended 30 September 2024 (Figures Finalised as at 2024/10/25)</t>
  </si>
  <si>
    <t>Western Cape: Hessequa (WC042) - Table C6 Quarterly Budget Statement - Financial Position ( Waste water management                             ) for 1st Quarter ended 30 September 2024 (Figures Finalised as at 2024/10/25)</t>
  </si>
  <si>
    <t>Western Cape: Mossel Bay (WC043) - Table C6 Quarterly Budget Statement - Financial Position ( Waste water management                             ) for 1st Quarter ended 30 September 2024 (Figures Finalised as at 2024/10/25)</t>
  </si>
  <si>
    <t>Western Cape: George (WC044) - Table C6 Quarterly Budget Statement - Financial Position ( Waste water management                             ) for 1st Quarter ended 30 September 2024 (Figures Finalised as at 2024/10/25)</t>
  </si>
  <si>
    <t>Western Cape: Oudtshoorn (WC045) - Table C6 Quarterly Budget Statement - Financial Position ( Waste water management                             ) for 1st Quarter ended 30 September 2024 (Figures Finalised as at 2024/10/25)</t>
  </si>
  <si>
    <t>Western Cape: Bitou (WC047) - Table C6 Quarterly Budget Statement - Financial Position ( Waste water management                             ) for 1st Quarter ended 30 September 2024 (Figures Finalised as at 2024/10/25)</t>
  </si>
  <si>
    <t>Western Cape: Knysna (WC048) - Table C6 Quarterly Budget Statement - Financial Position ( Waste water management                             ) for 1st Quarter ended 30 September 2024 (Figures Finalised as at 2024/10/25)</t>
  </si>
  <si>
    <t>Western Cape: Garden Route (DC4) - Table C6 Quarterly Budget Statement - Financial Position ( Waste water management                             ) for 1st Quarter ended 30 September 2024 (Figures Finalised as at 2024/10/25)</t>
  </si>
  <si>
    <t>Western Cape: Laingsburg (WC051) - Table C6 Quarterly Budget Statement - Financial Position ( Waste water management                             ) for 1st Quarter ended 30 September 2024 (Figures Finalised as at 2024/10/25)</t>
  </si>
  <si>
    <t>Western Cape: Prince Albert (WC052) - Table C6 Quarterly Budget Statement - Financial Position ( Waste water management                             ) for 1st Quarter ended 30 September 2024 (Figures Finalised as at 2024/10/25)</t>
  </si>
  <si>
    <t>Western Cape: Beaufort West (WC053) - Table C6 Quarterly Budget Statement - Financial Position ( Waste water management                             ) for 1st Quarter ended 30 September 2024 (Figures Finalised as at 2024/10/25)</t>
  </si>
  <si>
    <t>Western Cape: Central Karoo (DC5) - Table C6 Quarterly Budget Statement - Financial Position ( Waste water management                             ) for 1st Quarter ended 30 September 2024 (Figures Finalised as at 2024/10/25)</t>
  </si>
  <si>
    <t>Summary - Table C6 Quarterly Budget Statement - Financial Position ( Waste water management                             ) for 1st Quarter ended 30 September 2024 (Figures Finalised as at 2024/10/25)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</si>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</sst>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25286483</v>
      </c>
      <c r="D6" s="18"/>
      <c r="E6" s="19">
        <v>791029291</v>
      </c>
      <c r="F6" s="20">
        <v>814411404</v>
      </c>
      <c r="G6" s="20">
        <v>279960846</v>
      </c>
      <c r="H6" s="20">
        <v>-228997511</v>
      </c>
      <c r="I6" s="20">
        <v>-494481077</v>
      </c>
      <c r="J6" s="20">
        <v>-443517742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-443517742</v>
      </c>
      <c r="X6" s="20">
        <v>613035474</v>
      </c>
      <c r="Y6" s="20">
        <v>-1056553216</v>
      </c>
      <c r="Z6" s="21">
        <v>-172.34781033242459</v>
      </c>
      <c r="AA6" s="22">
        <v>814411404</v>
      </c>
    </row>
    <row r="7" spans="1:27" ht="13.5" x14ac:dyDescent="0.25">
      <c r="A7" s="23" t="s">
        <v>35</v>
      </c>
      <c r="B7" s="17" t="s">
        <v>32</v>
      </c>
      <c r="C7" s="18">
        <v>1030597582</v>
      </c>
      <c r="D7" s="18"/>
      <c r="E7" s="19">
        <v>1054292843</v>
      </c>
      <c r="F7" s="20">
        <v>1120601368</v>
      </c>
      <c r="G7" s="20">
        <v>376686582</v>
      </c>
      <c r="H7" s="20">
        <v>455325963</v>
      </c>
      <c r="I7" s="20">
        <v>16444605</v>
      </c>
      <c r="J7" s="20">
        <v>848457150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848457150</v>
      </c>
      <c r="X7" s="20">
        <v>807974859</v>
      </c>
      <c r="Y7" s="20">
        <v>40482291</v>
      </c>
      <c r="Z7" s="21">
        <v>5.0103404269414282</v>
      </c>
      <c r="AA7" s="22">
        <v>1120601368</v>
      </c>
    </row>
    <row r="8" spans="1:27" ht="13.5" x14ac:dyDescent="0.25">
      <c r="A8" s="23" t="s">
        <v>36</v>
      </c>
      <c r="B8" s="17" t="s">
        <v>32</v>
      </c>
      <c r="C8" s="18">
        <v>-453311980</v>
      </c>
      <c r="D8" s="18"/>
      <c r="E8" s="19">
        <v>3237459</v>
      </c>
      <c r="F8" s="20">
        <v>4691290</v>
      </c>
      <c r="G8" s="20">
        <v>28538754</v>
      </c>
      <c r="H8" s="20">
        <v>-8607201</v>
      </c>
      <c r="I8" s="20">
        <v>476810</v>
      </c>
      <c r="J8" s="20">
        <v>20408363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20408363</v>
      </c>
      <c r="X8" s="20">
        <v>6245813</v>
      </c>
      <c r="Y8" s="20">
        <v>14162550</v>
      </c>
      <c r="Z8" s="21">
        <v>226.75270617291937</v>
      </c>
      <c r="AA8" s="22">
        <v>4691290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-55244345</v>
      </c>
      <c r="D10" s="18"/>
      <c r="E10" s="19">
        <v>-65276465</v>
      </c>
      <c r="F10" s="20">
        <v>-65459390</v>
      </c>
      <c r="G10" s="20">
        <v>-49484919</v>
      </c>
      <c r="H10" s="20">
        <v>-5584061</v>
      </c>
      <c r="I10" s="20">
        <v>-25438783</v>
      </c>
      <c r="J10" s="20">
        <v>-80507763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-80507763</v>
      </c>
      <c r="X10" s="20">
        <v>-26082294</v>
      </c>
      <c r="Y10" s="20">
        <v>-54425469</v>
      </c>
      <c r="Z10" s="21">
        <v>208.66825977807017</v>
      </c>
      <c r="AA10" s="22">
        <v>-65459390</v>
      </c>
    </row>
    <row r="11" spans="1:27" ht="13.5" x14ac:dyDescent="0.25">
      <c r="A11" s="23" t="s">
        <v>39</v>
      </c>
      <c r="B11" s="17" t="s">
        <v>32</v>
      </c>
      <c r="C11" s="18">
        <v>178056382</v>
      </c>
      <c r="D11" s="18"/>
      <c r="E11" s="19">
        <v>7780536</v>
      </c>
      <c r="F11" s="20">
        <v>7851404</v>
      </c>
      <c r="G11" s="24">
        <v>-26851857</v>
      </c>
      <c r="H11" s="24">
        <v>42685945</v>
      </c>
      <c r="I11" s="24">
        <v>107216020</v>
      </c>
      <c r="J11" s="20">
        <v>123050108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123050108</v>
      </c>
      <c r="X11" s="20">
        <v>1265745</v>
      </c>
      <c r="Y11" s="24">
        <v>121784363</v>
      </c>
      <c r="Z11" s="25">
        <v>9621.5559216113834</v>
      </c>
      <c r="AA11" s="26">
        <v>7851404</v>
      </c>
    </row>
    <row r="12" spans="1:27" ht="13.5" x14ac:dyDescent="0.25">
      <c r="A12" s="23" t="s">
        <v>40</v>
      </c>
      <c r="B12" s="17" t="s">
        <v>32</v>
      </c>
      <c r="C12" s="18">
        <v>-719465</v>
      </c>
      <c r="D12" s="18"/>
      <c r="E12" s="19">
        <v>-731643</v>
      </c>
      <c r="F12" s="20">
        <v>-731643</v>
      </c>
      <c r="G12" s="20">
        <v>-731643</v>
      </c>
      <c r="H12" s="20"/>
      <c r="I12" s="20"/>
      <c r="J12" s="20">
        <v>-731643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-731643</v>
      </c>
      <c r="X12" s="20">
        <v>-731643</v>
      </c>
      <c r="Y12" s="20"/>
      <c r="Z12" s="21"/>
      <c r="AA12" s="22">
        <v>-731643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724664657</v>
      </c>
      <c r="D13" s="29">
        <f>SUM(D6:D12)</f>
        <v>0</v>
      </c>
      <c r="E13" s="30">
        <f t="shared" si="0"/>
        <v>1790332021</v>
      </c>
      <c r="F13" s="31">
        <f t="shared" si="0"/>
        <v>1881364433</v>
      </c>
      <c r="G13" s="31">
        <f t="shared" si="0"/>
        <v>608117763</v>
      </c>
      <c r="H13" s="31">
        <f t="shared" si="0"/>
        <v>254823135</v>
      </c>
      <c r="I13" s="31">
        <f t="shared" si="0"/>
        <v>-395782425</v>
      </c>
      <c r="J13" s="31">
        <f t="shared" si="0"/>
        <v>467158473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467158473</v>
      </c>
      <c r="X13" s="31">
        <f t="shared" si="0"/>
        <v>1401707954</v>
      </c>
      <c r="Y13" s="31">
        <f t="shared" si="0"/>
        <v>-934549481</v>
      </c>
      <c r="Z13" s="32">
        <f>+IF(X13&lt;&gt;0,+(Y13/X13)*100,0)</f>
        <v>-66.672196468109647</v>
      </c>
      <c r="AA13" s="33">
        <f>SUM(AA6:AA12)</f>
        <v>1881364433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>
        <v>-173441</v>
      </c>
      <c r="F16" s="20">
        <v>-173441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>
        <v>-173441</v>
      </c>
    </row>
    <row r="17" spans="1:27" ht="13.5" x14ac:dyDescent="0.25">
      <c r="A17" s="23" t="s">
        <v>45</v>
      </c>
      <c r="B17" s="17" t="s">
        <v>32</v>
      </c>
      <c r="C17" s="18">
        <v>11562391753</v>
      </c>
      <c r="D17" s="18"/>
      <c r="E17" s="19">
        <v>4895099193</v>
      </c>
      <c r="F17" s="20">
        <v>5322927775</v>
      </c>
      <c r="G17" s="24">
        <v>2021901417</v>
      </c>
      <c r="H17" s="24">
        <v>119389742</v>
      </c>
      <c r="I17" s="24">
        <v>9402152787</v>
      </c>
      <c r="J17" s="20">
        <v>11543443946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11543443946</v>
      </c>
      <c r="X17" s="20">
        <v>1289750783</v>
      </c>
      <c r="Y17" s="24">
        <v>10253693163</v>
      </c>
      <c r="Z17" s="25">
        <v>795.0135249501144</v>
      </c>
      <c r="AA17" s="26">
        <v>5322927775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7513</v>
      </c>
      <c r="D20" s="18"/>
      <c r="E20" s="19"/>
      <c r="F20" s="20"/>
      <c r="G20" s="20"/>
      <c r="H20" s="20"/>
      <c r="I20" s="20">
        <v>7513</v>
      </c>
      <c r="J20" s="20">
        <v>7513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7513</v>
      </c>
      <c r="X20" s="20"/>
      <c r="Y20" s="20">
        <v>7513</v>
      </c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3443786</v>
      </c>
      <c r="D21" s="18"/>
      <c r="E21" s="19">
        <v>18272</v>
      </c>
      <c r="F21" s="20">
        <v>18272</v>
      </c>
      <c r="G21" s="20">
        <v>24044</v>
      </c>
      <c r="H21" s="20">
        <v>-67559</v>
      </c>
      <c r="I21" s="20">
        <v>3260961</v>
      </c>
      <c r="J21" s="20">
        <v>3217446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3217446</v>
      </c>
      <c r="X21" s="20">
        <v>180031</v>
      </c>
      <c r="Y21" s="20">
        <v>3037415</v>
      </c>
      <c r="Z21" s="21">
        <v>1687.1622109525581</v>
      </c>
      <c r="AA21" s="22">
        <v>18272</v>
      </c>
    </row>
    <row r="22" spans="1:27" ht="13.5" x14ac:dyDescent="0.25">
      <c r="A22" s="23" t="s">
        <v>35</v>
      </c>
      <c r="B22" s="17" t="s">
        <v>32</v>
      </c>
      <c r="C22" s="18">
        <v>685293</v>
      </c>
      <c r="D22" s="18"/>
      <c r="E22" s="19"/>
      <c r="F22" s="20"/>
      <c r="G22" s="20">
        <v>417416</v>
      </c>
      <c r="H22" s="20">
        <v>267877</v>
      </c>
      <c r="I22" s="20"/>
      <c r="J22" s="20">
        <v>685293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685293</v>
      </c>
      <c r="X22" s="20"/>
      <c r="Y22" s="20">
        <v>685293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11566528345</v>
      </c>
      <c r="D25" s="29">
        <f t="shared" ref="D25:Y25" si="1">SUM(D15:D24)</f>
        <v>0</v>
      </c>
      <c r="E25" s="35">
        <f t="shared" si="1"/>
        <v>4894944024</v>
      </c>
      <c r="F25" s="36">
        <f t="shared" si="1"/>
        <v>5322772606</v>
      </c>
      <c r="G25" s="36">
        <f t="shared" si="1"/>
        <v>2022342877</v>
      </c>
      <c r="H25" s="36">
        <f t="shared" si="1"/>
        <v>119590060</v>
      </c>
      <c r="I25" s="36">
        <f t="shared" si="1"/>
        <v>9405421261</v>
      </c>
      <c r="J25" s="36">
        <f t="shared" si="1"/>
        <v>11547354198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11547354198</v>
      </c>
      <c r="X25" s="36">
        <f t="shared" si="1"/>
        <v>1289930814</v>
      </c>
      <c r="Y25" s="36">
        <f t="shared" si="1"/>
        <v>10257423384</v>
      </c>
      <c r="Z25" s="37">
        <f>+IF(X25&lt;&gt;0,+(Y25/X25)*100,0)</f>
        <v>795.19174770252448</v>
      </c>
      <c r="AA25" s="38">
        <f>SUM(AA15:AA24)</f>
        <v>5322772606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12291193002</v>
      </c>
      <c r="D26" s="29">
        <f>+D13+D25</f>
        <v>0</v>
      </c>
      <c r="E26" s="30">
        <f t="shared" si="2"/>
        <v>6685276045</v>
      </c>
      <c r="F26" s="31">
        <f t="shared" si="2"/>
        <v>7204137039</v>
      </c>
      <c r="G26" s="31">
        <f t="shared" si="2"/>
        <v>2630460640</v>
      </c>
      <c r="H26" s="31">
        <f t="shared" si="2"/>
        <v>374413195</v>
      </c>
      <c r="I26" s="31">
        <f t="shared" si="2"/>
        <v>9009638836</v>
      </c>
      <c r="J26" s="31">
        <f t="shared" si="2"/>
        <v>12014512671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12014512671</v>
      </c>
      <c r="X26" s="31">
        <f t="shared" si="2"/>
        <v>2691638768</v>
      </c>
      <c r="Y26" s="31">
        <f t="shared" si="2"/>
        <v>9322873903</v>
      </c>
      <c r="Z26" s="32">
        <f>+IF(X26&lt;&gt;0,+(Y26/X26)*100,0)</f>
        <v>346.36423036540242</v>
      </c>
      <c r="AA26" s="33">
        <f>+AA13+AA25</f>
        <v>7204137039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68438795</v>
      </c>
      <c r="D30" s="18"/>
      <c r="E30" s="19">
        <v>-2330647</v>
      </c>
      <c r="F30" s="20">
        <v>-2330647</v>
      </c>
      <c r="G30" s="20">
        <v>40942856</v>
      </c>
      <c r="H30" s="20">
        <v>27495939</v>
      </c>
      <c r="I30" s="20"/>
      <c r="J30" s="20">
        <v>68438795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68438795</v>
      </c>
      <c r="X30" s="20">
        <v>3383362</v>
      </c>
      <c r="Y30" s="20">
        <v>65055433</v>
      </c>
      <c r="Z30" s="21">
        <v>1922.8043880613427</v>
      </c>
      <c r="AA30" s="22">
        <v>-2330647</v>
      </c>
    </row>
    <row r="31" spans="1:27" ht="13.5" x14ac:dyDescent="0.25">
      <c r="A31" s="23" t="s">
        <v>58</v>
      </c>
      <c r="B31" s="39" t="s">
        <v>32</v>
      </c>
      <c r="C31" s="18">
        <v>459784</v>
      </c>
      <c r="D31" s="18"/>
      <c r="E31" s="19">
        <v>1483932</v>
      </c>
      <c r="F31" s="20">
        <v>1483932</v>
      </c>
      <c r="G31" s="20">
        <v>283598</v>
      </c>
      <c r="H31" s="20">
        <v>-70664</v>
      </c>
      <c r="I31" s="20">
        <v>3415411</v>
      </c>
      <c r="J31" s="20">
        <v>3628345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3628345</v>
      </c>
      <c r="X31" s="20">
        <v>1414616</v>
      </c>
      <c r="Y31" s="20">
        <v>2213729</v>
      </c>
      <c r="Z31" s="21">
        <v>156.48974704089306</v>
      </c>
      <c r="AA31" s="22">
        <v>1483932</v>
      </c>
    </row>
    <row r="32" spans="1:27" ht="13.5" x14ac:dyDescent="0.25">
      <c r="A32" s="23" t="s">
        <v>59</v>
      </c>
      <c r="B32" s="17" t="s">
        <v>32</v>
      </c>
      <c r="C32" s="18">
        <v>3620472584</v>
      </c>
      <c r="D32" s="18"/>
      <c r="E32" s="19">
        <v>944996740</v>
      </c>
      <c r="F32" s="20">
        <v>952206737</v>
      </c>
      <c r="G32" s="20">
        <v>20042855</v>
      </c>
      <c r="H32" s="20">
        <v>651805475</v>
      </c>
      <c r="I32" s="20">
        <v>693264150</v>
      </c>
      <c r="J32" s="20">
        <v>1365112480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1365112480</v>
      </c>
      <c r="X32" s="20">
        <v>241044114</v>
      </c>
      <c r="Y32" s="20">
        <v>1124068366</v>
      </c>
      <c r="Z32" s="21">
        <v>466.33304889577181</v>
      </c>
      <c r="AA32" s="22">
        <v>952206737</v>
      </c>
    </row>
    <row r="33" spans="1:27" ht="13.5" x14ac:dyDescent="0.25">
      <c r="A33" s="23" t="s">
        <v>60</v>
      </c>
      <c r="B33" s="17" t="s">
        <v>32</v>
      </c>
      <c r="C33" s="18">
        <v>-220055669</v>
      </c>
      <c r="D33" s="18"/>
      <c r="E33" s="19">
        <v>-144232555</v>
      </c>
      <c r="F33" s="20">
        <v>-151993597</v>
      </c>
      <c r="G33" s="20">
        <v>-39285287</v>
      </c>
      <c r="H33" s="20">
        <v>-48866898</v>
      </c>
      <c r="I33" s="20">
        <v>-131761747</v>
      </c>
      <c r="J33" s="20">
        <v>-219913932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-219913932</v>
      </c>
      <c r="X33" s="20">
        <v>-34197551</v>
      </c>
      <c r="Y33" s="20">
        <v>-185716381</v>
      </c>
      <c r="Z33" s="21">
        <v>543.06924200507808</v>
      </c>
      <c r="AA33" s="22">
        <v>-151993597</v>
      </c>
    </row>
    <row r="34" spans="1:27" ht="13.5" x14ac:dyDescent="0.25">
      <c r="A34" s="23" t="s">
        <v>61</v>
      </c>
      <c r="B34" s="17" t="s">
        <v>32</v>
      </c>
      <c r="C34" s="18">
        <v>69599828</v>
      </c>
      <c r="D34" s="18"/>
      <c r="E34" s="19">
        <v>7945043</v>
      </c>
      <c r="F34" s="20">
        <v>7945043</v>
      </c>
      <c r="G34" s="20">
        <v>2461093</v>
      </c>
      <c r="H34" s="20">
        <v>1502795</v>
      </c>
      <c r="I34" s="20">
        <v>147573</v>
      </c>
      <c r="J34" s="20">
        <v>4111461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4111461</v>
      </c>
      <c r="X34" s="20">
        <v>4633457</v>
      </c>
      <c r="Y34" s="20">
        <v>-521996</v>
      </c>
      <c r="Z34" s="21">
        <v>-11.265800027927312</v>
      </c>
      <c r="AA34" s="22">
        <v>7945043</v>
      </c>
    </row>
    <row r="35" spans="1:27" ht="13.5" x14ac:dyDescent="0.25">
      <c r="A35" s="23" t="s">
        <v>39</v>
      </c>
      <c r="B35" s="17" t="s">
        <v>32</v>
      </c>
      <c r="C35" s="18">
        <v>8149312</v>
      </c>
      <c r="D35" s="18"/>
      <c r="E35" s="19">
        <v>58333401</v>
      </c>
      <c r="F35" s="20">
        <v>58174839</v>
      </c>
      <c r="G35" s="20">
        <v>9633814</v>
      </c>
      <c r="H35" s="20">
        <v>2161092</v>
      </c>
      <c r="I35" s="20">
        <v>-9203940</v>
      </c>
      <c r="J35" s="20">
        <v>2590966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2590966</v>
      </c>
      <c r="X35" s="20">
        <v>14796121</v>
      </c>
      <c r="Y35" s="20">
        <v>-12205155</v>
      </c>
      <c r="Z35" s="21">
        <v>-82.488883403967833</v>
      </c>
      <c r="AA35" s="22">
        <v>58174839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3547064634</v>
      </c>
      <c r="D37" s="29">
        <f t="shared" ref="D37:Y37" si="3">SUM(D29:D36)</f>
        <v>0</v>
      </c>
      <c r="E37" s="30">
        <f t="shared" si="3"/>
        <v>866195914</v>
      </c>
      <c r="F37" s="31">
        <f t="shared" si="3"/>
        <v>865486307</v>
      </c>
      <c r="G37" s="31">
        <f t="shared" si="3"/>
        <v>34078929</v>
      </c>
      <c r="H37" s="31">
        <f t="shared" si="3"/>
        <v>634027739</v>
      </c>
      <c r="I37" s="31">
        <f t="shared" si="3"/>
        <v>555861447</v>
      </c>
      <c r="J37" s="31">
        <f t="shared" si="3"/>
        <v>1223968115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1223968115</v>
      </c>
      <c r="X37" s="31">
        <f t="shared" si="3"/>
        <v>231074119</v>
      </c>
      <c r="Y37" s="31">
        <f t="shared" si="3"/>
        <v>992893996</v>
      </c>
      <c r="Z37" s="32">
        <f>+IF(X37&lt;&gt;0,+(Y37/X37)*100,0)</f>
        <v>429.68637089123769</v>
      </c>
      <c r="AA37" s="33">
        <f>SUM(AA29:AA36)</f>
        <v>865486307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154929623</v>
      </c>
      <c r="D39" s="18"/>
      <c r="E39" s="19">
        <v>22638759</v>
      </c>
      <c r="F39" s="20">
        <v>22638759</v>
      </c>
      <c r="G39" s="20">
        <v>154929622</v>
      </c>
      <c r="H39" s="20"/>
      <c r="I39" s="20"/>
      <c r="J39" s="20">
        <v>154929622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154929622</v>
      </c>
      <c r="X39" s="20">
        <v>26353313</v>
      </c>
      <c r="Y39" s="20">
        <v>128576309</v>
      </c>
      <c r="Z39" s="21">
        <v>487.89428866116378</v>
      </c>
      <c r="AA39" s="22">
        <v>22638759</v>
      </c>
    </row>
    <row r="40" spans="1:27" ht="13.5" x14ac:dyDescent="0.25">
      <c r="A40" s="23" t="s">
        <v>61</v>
      </c>
      <c r="B40" s="17" t="s">
        <v>32</v>
      </c>
      <c r="C40" s="18">
        <v>106645134</v>
      </c>
      <c r="D40" s="18"/>
      <c r="E40" s="19">
        <v>1432238</v>
      </c>
      <c r="F40" s="20">
        <v>1432238</v>
      </c>
      <c r="G40" s="20">
        <v>1570624</v>
      </c>
      <c r="H40" s="20">
        <v>-46620</v>
      </c>
      <c r="I40" s="20">
        <v>11459</v>
      </c>
      <c r="J40" s="20">
        <v>1535463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1535463</v>
      </c>
      <c r="X40" s="20">
        <v>1432238</v>
      </c>
      <c r="Y40" s="20">
        <v>103225</v>
      </c>
      <c r="Z40" s="21">
        <v>7.2072518673572405</v>
      </c>
      <c r="AA40" s="22">
        <v>1432238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112537506</v>
      </c>
      <c r="D42" s="18"/>
      <c r="E42" s="19">
        <v>5417852</v>
      </c>
      <c r="F42" s="20">
        <v>5417852</v>
      </c>
      <c r="G42" s="20">
        <v>3867413</v>
      </c>
      <c r="H42" s="20">
        <v>917646</v>
      </c>
      <c r="I42" s="20">
        <v>64488</v>
      </c>
      <c r="J42" s="20">
        <v>4849547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4849547</v>
      </c>
      <c r="X42" s="20">
        <v>4837460</v>
      </c>
      <c r="Y42" s="20">
        <v>12087</v>
      </c>
      <c r="Z42" s="21">
        <v>0.24986253116304841</v>
      </c>
      <c r="AA42" s="22">
        <v>5417852</v>
      </c>
    </row>
    <row r="43" spans="1:27" ht="13.5" x14ac:dyDescent="0.25">
      <c r="A43" s="27" t="s">
        <v>67</v>
      </c>
      <c r="B43" s="34" t="s">
        <v>32</v>
      </c>
      <c r="C43" s="29">
        <f>SUM(C39:C42)</f>
        <v>374112263</v>
      </c>
      <c r="D43" s="29">
        <f t="shared" ref="D43:Y43" si="4">SUM(D39:D42)</f>
        <v>0</v>
      </c>
      <c r="E43" s="35">
        <f t="shared" si="4"/>
        <v>29488849</v>
      </c>
      <c r="F43" s="36">
        <f t="shared" si="4"/>
        <v>29488849</v>
      </c>
      <c r="G43" s="36">
        <f t="shared" si="4"/>
        <v>160367659</v>
      </c>
      <c r="H43" s="36">
        <f t="shared" si="4"/>
        <v>871026</v>
      </c>
      <c r="I43" s="36">
        <f t="shared" si="4"/>
        <v>75947</v>
      </c>
      <c r="J43" s="36">
        <f t="shared" si="4"/>
        <v>161314632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161314632</v>
      </c>
      <c r="X43" s="36">
        <f t="shared" si="4"/>
        <v>32623011</v>
      </c>
      <c r="Y43" s="36">
        <f t="shared" si="4"/>
        <v>128691621</v>
      </c>
      <c r="Z43" s="37">
        <f>+IF(X43&lt;&gt;0,+(Y43/X43)*100,0)</f>
        <v>394.48112560793362</v>
      </c>
      <c r="AA43" s="38">
        <f>SUM(AA39:AA42)</f>
        <v>29488849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3921176897</v>
      </c>
      <c r="D44" s="29">
        <f>+D37+D43</f>
        <v>0</v>
      </c>
      <c r="E44" s="30">
        <f t="shared" si="5"/>
        <v>895684763</v>
      </c>
      <c r="F44" s="31">
        <f t="shared" si="5"/>
        <v>894975156</v>
      </c>
      <c r="G44" s="31">
        <f t="shared" si="5"/>
        <v>194446588</v>
      </c>
      <c r="H44" s="31">
        <f t="shared" si="5"/>
        <v>634898765</v>
      </c>
      <c r="I44" s="31">
        <f t="shared" si="5"/>
        <v>555937394</v>
      </c>
      <c r="J44" s="31">
        <f t="shared" si="5"/>
        <v>1385282747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1385282747</v>
      </c>
      <c r="X44" s="31">
        <f t="shared" si="5"/>
        <v>263697130</v>
      </c>
      <c r="Y44" s="31">
        <f t="shared" si="5"/>
        <v>1121585617</v>
      </c>
      <c r="Z44" s="32">
        <f>+IF(X44&lt;&gt;0,+(Y44/X44)*100,0)</f>
        <v>425.33099127775864</v>
      </c>
      <c r="AA44" s="33">
        <f>+AA37+AA43</f>
        <v>894975156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8370016105</v>
      </c>
      <c r="D45" s="42">
        <f t="shared" si="6"/>
        <v>0</v>
      </c>
      <c r="E45" s="43">
        <f t="shared" si="6"/>
        <v>5789591282</v>
      </c>
      <c r="F45" s="44">
        <f t="shared" si="6"/>
        <v>6309161883</v>
      </c>
      <c r="G45" s="44">
        <f t="shared" si="6"/>
        <v>2436014052</v>
      </c>
      <c r="H45" s="44">
        <f t="shared" si="6"/>
        <v>-260485570</v>
      </c>
      <c r="I45" s="44">
        <f t="shared" si="6"/>
        <v>8453701442</v>
      </c>
      <c r="J45" s="44">
        <f t="shared" si="6"/>
        <v>10629229924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10629229924</v>
      </c>
      <c r="X45" s="44">
        <f t="shared" si="6"/>
        <v>2427941638</v>
      </c>
      <c r="Y45" s="44">
        <f t="shared" si="6"/>
        <v>8201288286</v>
      </c>
      <c r="Z45" s="45">
        <f>+IF(X45&lt;&gt;0,+(Y45/X45)*100,0)</f>
        <v>337.78770286899294</v>
      </c>
      <c r="AA45" s="46">
        <f>+AA26-AA44</f>
        <v>6309161883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-1099364669</v>
      </c>
      <c r="D47" s="18"/>
      <c r="E47" s="19">
        <v>1152479824</v>
      </c>
      <c r="F47" s="20">
        <v>1171510700</v>
      </c>
      <c r="G47" s="20">
        <v>725592805</v>
      </c>
      <c r="H47" s="20">
        <v>54022818</v>
      </c>
      <c r="I47" s="20">
        <v>-38840808</v>
      </c>
      <c r="J47" s="20">
        <v>740774815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740774815</v>
      </c>
      <c r="X47" s="20">
        <v>391115302</v>
      </c>
      <c r="Y47" s="20">
        <v>349659513</v>
      </c>
      <c r="Z47" s="47">
        <v>89.400622070266124</v>
      </c>
      <c r="AA47" s="22">
        <v>1171510700</v>
      </c>
    </row>
    <row r="48" spans="1:27" ht="13.5" x14ac:dyDescent="0.25">
      <c r="A48" s="23" t="s">
        <v>73</v>
      </c>
      <c r="B48" s="17" t="s">
        <v>32</v>
      </c>
      <c r="C48" s="18">
        <v>149605481</v>
      </c>
      <c r="D48" s="18"/>
      <c r="E48" s="19">
        <v>-18219097</v>
      </c>
      <c r="F48" s="20">
        <v>-18219097</v>
      </c>
      <c r="G48" s="20">
        <v>7848529</v>
      </c>
      <c r="H48" s="20">
        <v>20993311</v>
      </c>
      <c r="I48" s="20">
        <v>-84821926</v>
      </c>
      <c r="J48" s="20">
        <v>-55980086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-55980086</v>
      </c>
      <c r="X48" s="20">
        <v>-18219097</v>
      </c>
      <c r="Y48" s="20">
        <v>-37760989</v>
      </c>
      <c r="Z48" s="47">
        <v>207.26048607129104</v>
      </c>
      <c r="AA48" s="22">
        <v>-18219097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-949759188</v>
      </c>
      <c r="D50" s="50">
        <f t="shared" ref="D50:Y50" si="7">SUM(D47:D49)</f>
        <v>0</v>
      </c>
      <c r="E50" s="51">
        <f t="shared" si="7"/>
        <v>1134260727</v>
      </c>
      <c r="F50" s="52">
        <f t="shared" si="7"/>
        <v>1153291603</v>
      </c>
      <c r="G50" s="52">
        <f t="shared" si="7"/>
        <v>733441334</v>
      </c>
      <c r="H50" s="52">
        <f t="shared" si="7"/>
        <v>75016129</v>
      </c>
      <c r="I50" s="52">
        <f t="shared" si="7"/>
        <v>-123662734</v>
      </c>
      <c r="J50" s="52">
        <f t="shared" si="7"/>
        <v>684794729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684794729</v>
      </c>
      <c r="X50" s="52">
        <f t="shared" si="7"/>
        <v>372896205</v>
      </c>
      <c r="Y50" s="52">
        <f t="shared" si="7"/>
        <v>311898524</v>
      </c>
      <c r="Z50" s="53">
        <f>+IF(X50&lt;&gt;0,+(Y50/X50)*100,0)</f>
        <v>83.642182413736293</v>
      </c>
      <c r="AA50" s="54">
        <f>SUM(AA47:AA49)</f>
        <v>1153291603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524686897</v>
      </c>
      <c r="D7" s="18"/>
      <c r="E7" s="19">
        <v>763404299</v>
      </c>
      <c r="F7" s="20">
        <v>763404299</v>
      </c>
      <c r="G7" s="20">
        <v>-7311788</v>
      </c>
      <c r="H7" s="20">
        <v>280921340</v>
      </c>
      <c r="I7" s="20">
        <v>-13474319</v>
      </c>
      <c r="J7" s="20">
        <v>260135233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260135233</v>
      </c>
      <c r="X7" s="20">
        <v>664210199</v>
      </c>
      <c r="Y7" s="20">
        <v>-404074966</v>
      </c>
      <c r="Z7" s="21">
        <v>-60.835405208826067</v>
      </c>
      <c r="AA7" s="22">
        <v>763404299</v>
      </c>
    </row>
    <row r="8" spans="1:27" ht="13.5" x14ac:dyDescent="0.25">
      <c r="A8" s="23" t="s">
        <v>36</v>
      </c>
      <c r="B8" s="17" t="s">
        <v>32</v>
      </c>
      <c r="C8" s="18">
        <v>-480666119</v>
      </c>
      <c r="D8" s="18"/>
      <c r="E8" s="19"/>
      <c r="F8" s="20"/>
      <c r="G8" s="20">
        <v>-514</v>
      </c>
      <c r="H8" s="20">
        <v>-19240</v>
      </c>
      <c r="I8" s="20">
        <v>3898</v>
      </c>
      <c r="J8" s="20">
        <v>-15856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-15856</v>
      </c>
      <c r="X8" s="20"/>
      <c r="Y8" s="20">
        <v>-15856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51609461</v>
      </c>
      <c r="D11" s="18"/>
      <c r="E11" s="19"/>
      <c r="F11" s="20"/>
      <c r="G11" s="24">
        <v>-113550184</v>
      </c>
      <c r="H11" s="24">
        <v>-1623518</v>
      </c>
      <c r="I11" s="24">
        <v>-63566</v>
      </c>
      <c r="J11" s="20">
        <v>-115237268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-115237268</v>
      </c>
      <c r="X11" s="20"/>
      <c r="Y11" s="24">
        <v>-115237268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12178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95642417</v>
      </c>
      <c r="D13" s="29">
        <f>SUM(D6:D12)</f>
        <v>0</v>
      </c>
      <c r="E13" s="30">
        <f t="shared" si="0"/>
        <v>763404299</v>
      </c>
      <c r="F13" s="31">
        <f t="shared" si="0"/>
        <v>763404299</v>
      </c>
      <c r="G13" s="31">
        <f t="shared" si="0"/>
        <v>-120862486</v>
      </c>
      <c r="H13" s="31">
        <f t="shared" si="0"/>
        <v>279278582</v>
      </c>
      <c r="I13" s="31">
        <f t="shared" si="0"/>
        <v>-13533987</v>
      </c>
      <c r="J13" s="31">
        <f t="shared" si="0"/>
        <v>144882109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144882109</v>
      </c>
      <c r="X13" s="31">
        <f t="shared" si="0"/>
        <v>664210199</v>
      </c>
      <c r="Y13" s="31">
        <f t="shared" si="0"/>
        <v>-519328090</v>
      </c>
      <c r="Z13" s="32">
        <f>+IF(X13&lt;&gt;0,+(Y13/X13)*100,0)</f>
        <v>-78.187310399911524</v>
      </c>
      <c r="AA13" s="33">
        <f>SUM(AA6:AA12)</f>
        <v>763404299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8850652771</v>
      </c>
      <c r="D17" s="18"/>
      <c r="E17" s="19">
        <v>3227434318</v>
      </c>
      <c r="F17" s="20">
        <v>3597384988</v>
      </c>
      <c r="G17" s="24">
        <v>-6648053</v>
      </c>
      <c r="H17" s="24">
        <v>119297930</v>
      </c>
      <c r="I17" s="24">
        <v>8977810402</v>
      </c>
      <c r="J17" s="20">
        <v>9090460279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9090460279</v>
      </c>
      <c r="X17" s="20">
        <v>727940501</v>
      </c>
      <c r="Y17" s="24">
        <v>8362519778</v>
      </c>
      <c r="Z17" s="25">
        <v>1148.791661751487</v>
      </c>
      <c r="AA17" s="26">
        <v>3597384988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7513</v>
      </c>
      <c r="D20" s="18"/>
      <c r="E20" s="19"/>
      <c r="F20" s="20"/>
      <c r="G20" s="20"/>
      <c r="H20" s="20"/>
      <c r="I20" s="20">
        <v>7513</v>
      </c>
      <c r="J20" s="20">
        <v>7513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7513</v>
      </c>
      <c r="X20" s="20"/>
      <c r="Y20" s="20">
        <v>7513</v>
      </c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3352183</v>
      </c>
      <c r="D21" s="18"/>
      <c r="E21" s="19">
        <v>-161759</v>
      </c>
      <c r="F21" s="20">
        <v>-161759</v>
      </c>
      <c r="G21" s="20">
        <v>-67559</v>
      </c>
      <c r="H21" s="20">
        <v>-67559</v>
      </c>
      <c r="I21" s="20">
        <v>3284622</v>
      </c>
      <c r="J21" s="20">
        <v>3149504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3149504</v>
      </c>
      <c r="X21" s="20"/>
      <c r="Y21" s="20">
        <v>3149504</v>
      </c>
      <c r="Z21" s="21"/>
      <c r="AA21" s="22">
        <v>-161759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8854012467</v>
      </c>
      <c r="D25" s="29">
        <f t="shared" ref="D25:Y25" si="1">SUM(D15:D24)</f>
        <v>0</v>
      </c>
      <c r="E25" s="35">
        <f t="shared" si="1"/>
        <v>3227272559</v>
      </c>
      <c r="F25" s="36">
        <f t="shared" si="1"/>
        <v>3597223229</v>
      </c>
      <c r="G25" s="36">
        <f t="shared" si="1"/>
        <v>-6715612</v>
      </c>
      <c r="H25" s="36">
        <f t="shared" si="1"/>
        <v>119230371</v>
      </c>
      <c r="I25" s="36">
        <f t="shared" si="1"/>
        <v>8981102537</v>
      </c>
      <c r="J25" s="36">
        <f t="shared" si="1"/>
        <v>9093617296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9093617296</v>
      </c>
      <c r="X25" s="36">
        <f t="shared" si="1"/>
        <v>727940501</v>
      </c>
      <c r="Y25" s="36">
        <f t="shared" si="1"/>
        <v>8365676795</v>
      </c>
      <c r="Z25" s="37">
        <f>+IF(X25&lt;&gt;0,+(Y25/X25)*100,0)</f>
        <v>1149.2253533781602</v>
      </c>
      <c r="AA25" s="38">
        <f>SUM(AA15:AA24)</f>
        <v>3597223229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8949654884</v>
      </c>
      <c r="D26" s="29">
        <f>+D13+D25</f>
        <v>0</v>
      </c>
      <c r="E26" s="30">
        <f t="shared" si="2"/>
        <v>3990676858</v>
      </c>
      <c r="F26" s="31">
        <f t="shared" si="2"/>
        <v>4360627528</v>
      </c>
      <c r="G26" s="31">
        <f t="shared" si="2"/>
        <v>-127578098</v>
      </c>
      <c r="H26" s="31">
        <f t="shared" si="2"/>
        <v>398508953</v>
      </c>
      <c r="I26" s="31">
        <f t="shared" si="2"/>
        <v>8967568550</v>
      </c>
      <c r="J26" s="31">
        <f t="shared" si="2"/>
        <v>9238499405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9238499405</v>
      </c>
      <c r="X26" s="31">
        <f t="shared" si="2"/>
        <v>1392150700</v>
      </c>
      <c r="Y26" s="31">
        <f t="shared" si="2"/>
        <v>7846348705</v>
      </c>
      <c r="Z26" s="32">
        <f>+IF(X26&lt;&gt;0,+(Y26/X26)*100,0)</f>
        <v>563.61345829873164</v>
      </c>
      <c r="AA26" s="33">
        <f>+AA13+AA25</f>
        <v>4360627528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96924</v>
      </c>
      <c r="D31" s="18"/>
      <c r="E31" s="19">
        <v>1483932</v>
      </c>
      <c r="F31" s="20">
        <v>1483932</v>
      </c>
      <c r="G31" s="20">
        <v>-219062</v>
      </c>
      <c r="H31" s="20">
        <v>73020</v>
      </c>
      <c r="I31" s="20">
        <v>3416787</v>
      </c>
      <c r="J31" s="20">
        <v>3270745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3270745</v>
      </c>
      <c r="X31" s="20">
        <v>1414616</v>
      </c>
      <c r="Y31" s="20">
        <v>1856129</v>
      </c>
      <c r="Z31" s="21">
        <v>131.21080208339225</v>
      </c>
      <c r="AA31" s="22">
        <v>1483932</v>
      </c>
    </row>
    <row r="32" spans="1:27" ht="13.5" x14ac:dyDescent="0.25">
      <c r="A32" s="23" t="s">
        <v>59</v>
      </c>
      <c r="B32" s="17" t="s">
        <v>32</v>
      </c>
      <c r="C32" s="18">
        <v>2936963382</v>
      </c>
      <c r="D32" s="18"/>
      <c r="E32" s="19"/>
      <c r="F32" s="20"/>
      <c r="G32" s="20">
        <v>-382554795</v>
      </c>
      <c r="H32" s="20">
        <v>536767458</v>
      </c>
      <c r="I32" s="20">
        <v>350674586</v>
      </c>
      <c r="J32" s="20">
        <v>504887249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504887249</v>
      </c>
      <c r="X32" s="20"/>
      <c r="Y32" s="20">
        <v>504887249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86322431</v>
      </c>
      <c r="D33" s="18"/>
      <c r="E33" s="19"/>
      <c r="F33" s="20"/>
      <c r="G33" s="20">
        <v>-1663564</v>
      </c>
      <c r="H33" s="20">
        <v>-14090851</v>
      </c>
      <c r="I33" s="20">
        <v>-33414694</v>
      </c>
      <c r="J33" s="20">
        <v>-49169109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-49169109</v>
      </c>
      <c r="X33" s="20"/>
      <c r="Y33" s="20">
        <v>-49169109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65931087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88996</v>
      </c>
      <c r="D35" s="18"/>
      <c r="E35" s="19"/>
      <c r="F35" s="20"/>
      <c r="G35" s="20">
        <v>-2516919</v>
      </c>
      <c r="H35" s="20">
        <v>1407779</v>
      </c>
      <c r="I35" s="20">
        <v>-991481</v>
      </c>
      <c r="J35" s="20">
        <v>-2100621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-2100621</v>
      </c>
      <c r="X35" s="20"/>
      <c r="Y35" s="20">
        <v>-2100621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3089402820</v>
      </c>
      <c r="D37" s="29">
        <f t="shared" ref="D37:Y37" si="3">SUM(D29:D36)</f>
        <v>0</v>
      </c>
      <c r="E37" s="30">
        <f t="shared" si="3"/>
        <v>1483932</v>
      </c>
      <c r="F37" s="31">
        <f t="shared" si="3"/>
        <v>1483932</v>
      </c>
      <c r="G37" s="31">
        <f t="shared" si="3"/>
        <v>-386954340</v>
      </c>
      <c r="H37" s="31">
        <f t="shared" si="3"/>
        <v>524157406</v>
      </c>
      <c r="I37" s="31">
        <f t="shared" si="3"/>
        <v>319685198</v>
      </c>
      <c r="J37" s="31">
        <f t="shared" si="3"/>
        <v>456888264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456888264</v>
      </c>
      <c r="X37" s="31">
        <f t="shared" si="3"/>
        <v>1414616</v>
      </c>
      <c r="Y37" s="31">
        <f t="shared" si="3"/>
        <v>455473648</v>
      </c>
      <c r="Z37" s="32">
        <f>+IF(X37&lt;&gt;0,+(Y37/X37)*100,0)</f>
        <v>32197.688135861601</v>
      </c>
      <c r="AA37" s="33">
        <f>SUM(AA29:AA36)</f>
        <v>1483932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105144048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107881423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213025471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3302428291</v>
      </c>
      <c r="D44" s="29">
        <f>+D37+D43</f>
        <v>0</v>
      </c>
      <c r="E44" s="30">
        <f t="shared" si="5"/>
        <v>1483932</v>
      </c>
      <c r="F44" s="31">
        <f t="shared" si="5"/>
        <v>1483932</v>
      </c>
      <c r="G44" s="31">
        <f t="shared" si="5"/>
        <v>-386954340</v>
      </c>
      <c r="H44" s="31">
        <f t="shared" si="5"/>
        <v>524157406</v>
      </c>
      <c r="I44" s="31">
        <f t="shared" si="5"/>
        <v>319685198</v>
      </c>
      <c r="J44" s="31">
        <f t="shared" si="5"/>
        <v>456888264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456888264</v>
      </c>
      <c r="X44" s="31">
        <f t="shared" si="5"/>
        <v>1414616</v>
      </c>
      <c r="Y44" s="31">
        <f t="shared" si="5"/>
        <v>455473648</v>
      </c>
      <c r="Z44" s="32">
        <f>+IF(X44&lt;&gt;0,+(Y44/X44)*100,0)</f>
        <v>32197.688135861601</v>
      </c>
      <c r="AA44" s="33">
        <f>+AA37+AA43</f>
        <v>1483932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5647226593</v>
      </c>
      <c r="D45" s="42">
        <f t="shared" si="6"/>
        <v>0</v>
      </c>
      <c r="E45" s="43">
        <f t="shared" si="6"/>
        <v>3989192926</v>
      </c>
      <c r="F45" s="44">
        <f t="shared" si="6"/>
        <v>4359143596</v>
      </c>
      <c r="G45" s="44">
        <f t="shared" si="6"/>
        <v>259376242</v>
      </c>
      <c r="H45" s="44">
        <f t="shared" si="6"/>
        <v>-125648453</v>
      </c>
      <c r="I45" s="44">
        <f t="shared" si="6"/>
        <v>8647883352</v>
      </c>
      <c r="J45" s="44">
        <f t="shared" si="6"/>
        <v>8781611141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8781611141</v>
      </c>
      <c r="X45" s="44">
        <f t="shared" si="6"/>
        <v>1390736084</v>
      </c>
      <c r="Y45" s="44">
        <f t="shared" si="6"/>
        <v>7390875057</v>
      </c>
      <c r="Z45" s="45">
        <f>+IF(X45&lt;&gt;0,+(Y45/X45)*100,0)</f>
        <v>531.43620432588125</v>
      </c>
      <c r="AA45" s="46">
        <f>+AA26-AA44</f>
        <v>4359143596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-1807188947</v>
      </c>
      <c r="D47" s="18"/>
      <c r="E47" s="19">
        <v>96025360</v>
      </c>
      <c r="F47" s="20">
        <v>96025360</v>
      </c>
      <c r="G47" s="20">
        <v>-1</v>
      </c>
      <c r="H47" s="20">
        <v>-3727463</v>
      </c>
      <c r="I47" s="20">
        <v>-2688199</v>
      </c>
      <c r="J47" s="20">
        <v>-6415663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-6415663</v>
      </c>
      <c r="X47" s="20">
        <v>23906670</v>
      </c>
      <c r="Y47" s="20">
        <v>-30322333</v>
      </c>
      <c r="Z47" s="47">
        <v>-126.83628878467808</v>
      </c>
      <c r="AA47" s="22">
        <v>96025360</v>
      </c>
    </row>
    <row r="48" spans="1:27" ht="13.5" x14ac:dyDescent="0.25">
      <c r="A48" s="23" t="s">
        <v>73</v>
      </c>
      <c r="B48" s="17" t="s">
        <v>32</v>
      </c>
      <c r="C48" s="18">
        <v>119253716</v>
      </c>
      <c r="D48" s="18"/>
      <c r="E48" s="19"/>
      <c r="F48" s="20"/>
      <c r="G48" s="20">
        <v>1512656</v>
      </c>
      <c r="H48" s="20">
        <v>2214807</v>
      </c>
      <c r="I48" s="20">
        <v>2688198</v>
      </c>
      <c r="J48" s="20">
        <v>6415661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6415661</v>
      </c>
      <c r="X48" s="20"/>
      <c r="Y48" s="20">
        <v>6415661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-1687935231</v>
      </c>
      <c r="D50" s="50">
        <f t="shared" ref="D50:Y50" si="7">SUM(D47:D49)</f>
        <v>0</v>
      </c>
      <c r="E50" s="51">
        <f t="shared" si="7"/>
        <v>96025360</v>
      </c>
      <c r="F50" s="52">
        <f t="shared" si="7"/>
        <v>96025360</v>
      </c>
      <c r="G50" s="52">
        <f t="shared" si="7"/>
        <v>1512655</v>
      </c>
      <c r="H50" s="52">
        <f t="shared" si="7"/>
        <v>-1512656</v>
      </c>
      <c r="I50" s="52">
        <f t="shared" si="7"/>
        <v>-1</v>
      </c>
      <c r="J50" s="52">
        <f t="shared" si="7"/>
        <v>-2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</v>
      </c>
      <c r="X50" s="52">
        <f t="shared" si="7"/>
        <v>23906670</v>
      </c>
      <c r="Y50" s="52">
        <f t="shared" si="7"/>
        <v>-23906672</v>
      </c>
      <c r="Z50" s="53">
        <f>+IF(X50&lt;&gt;0,+(Y50/X50)*100,0)</f>
        <v>-100.00000836586609</v>
      </c>
      <c r="AA50" s="54">
        <f>SUM(AA47:AA49)</f>
        <v>96025360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9660843</v>
      </c>
      <c r="D6" s="18"/>
      <c r="E6" s="19">
        <v>27996008</v>
      </c>
      <c r="F6" s="20">
        <v>27996008</v>
      </c>
      <c r="G6" s="20">
        <v>148024</v>
      </c>
      <c r="H6" s="20">
        <v>637189</v>
      </c>
      <c r="I6" s="20">
        <v>818068</v>
      </c>
      <c r="J6" s="20">
        <v>1603281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1603281</v>
      </c>
      <c r="X6" s="20">
        <v>6737880</v>
      </c>
      <c r="Y6" s="20">
        <v>-5134599</v>
      </c>
      <c r="Z6" s="21">
        <v>-76.204963579048595</v>
      </c>
      <c r="AA6" s="22">
        <v>27996008</v>
      </c>
    </row>
    <row r="7" spans="1:27" ht="13.5" x14ac:dyDescent="0.25">
      <c r="A7" s="23" t="s">
        <v>35</v>
      </c>
      <c r="B7" s="17" t="s">
        <v>32</v>
      </c>
      <c r="C7" s="18">
        <v>8295745</v>
      </c>
      <c r="D7" s="18"/>
      <c r="E7" s="19">
        <v>7879913</v>
      </c>
      <c r="F7" s="20">
        <v>7879913</v>
      </c>
      <c r="G7" s="20">
        <v>9655079</v>
      </c>
      <c r="H7" s="20">
        <v>1554900</v>
      </c>
      <c r="I7" s="20">
        <v>1528992</v>
      </c>
      <c r="J7" s="20">
        <v>12738971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12738971</v>
      </c>
      <c r="X7" s="20">
        <v>1970069</v>
      </c>
      <c r="Y7" s="20">
        <v>10768902</v>
      </c>
      <c r="Z7" s="21">
        <v>546.62562580295412</v>
      </c>
      <c r="AA7" s="22">
        <v>7879913</v>
      </c>
    </row>
    <row r="8" spans="1:27" ht="13.5" x14ac:dyDescent="0.25">
      <c r="A8" s="23" t="s">
        <v>36</v>
      </c>
      <c r="B8" s="17" t="s">
        <v>32</v>
      </c>
      <c r="C8" s="18">
        <v>1134976</v>
      </c>
      <c r="D8" s="18"/>
      <c r="E8" s="19"/>
      <c r="F8" s="20"/>
      <c r="G8" s="20">
        <v>1244326</v>
      </c>
      <c r="H8" s="20">
        <v>89729</v>
      </c>
      <c r="I8" s="20">
        <v>62496</v>
      </c>
      <c r="J8" s="20">
        <v>1396551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1396551</v>
      </c>
      <c r="X8" s="20"/>
      <c r="Y8" s="20">
        <v>1396551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19091564</v>
      </c>
      <c r="D13" s="29">
        <f>SUM(D6:D12)</f>
        <v>0</v>
      </c>
      <c r="E13" s="30">
        <f t="shared" si="0"/>
        <v>35875921</v>
      </c>
      <c r="F13" s="31">
        <f t="shared" si="0"/>
        <v>35875921</v>
      </c>
      <c r="G13" s="31">
        <f t="shared" si="0"/>
        <v>11047429</v>
      </c>
      <c r="H13" s="31">
        <f t="shared" si="0"/>
        <v>2281818</v>
      </c>
      <c r="I13" s="31">
        <f t="shared" si="0"/>
        <v>2409556</v>
      </c>
      <c r="J13" s="31">
        <f t="shared" si="0"/>
        <v>15738803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15738803</v>
      </c>
      <c r="X13" s="31">
        <f t="shared" si="0"/>
        <v>8707949</v>
      </c>
      <c r="Y13" s="31">
        <f t="shared" si="0"/>
        <v>7030854</v>
      </c>
      <c r="Z13" s="32">
        <f>+IF(X13&lt;&gt;0,+(Y13/X13)*100,0)</f>
        <v>80.74064283105011</v>
      </c>
      <c r="AA13" s="33">
        <f>SUM(AA6:AA12)</f>
        <v>35875921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983809</v>
      </c>
      <c r="D17" s="18"/>
      <c r="E17" s="19">
        <v>2554348</v>
      </c>
      <c r="F17" s="20">
        <v>2554348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900000</v>
      </c>
      <c r="Y17" s="24">
        <v>-900000</v>
      </c>
      <c r="Z17" s="25">
        <v>-100</v>
      </c>
      <c r="AA17" s="26">
        <v>2554348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983809</v>
      </c>
      <c r="D25" s="29">
        <f t="shared" ref="D25:Y25" si="1">SUM(D15:D24)</f>
        <v>0</v>
      </c>
      <c r="E25" s="35">
        <f t="shared" si="1"/>
        <v>2554348</v>
      </c>
      <c r="F25" s="36">
        <f t="shared" si="1"/>
        <v>2554348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900000</v>
      </c>
      <c r="Y25" s="36">
        <f t="shared" si="1"/>
        <v>-900000</v>
      </c>
      <c r="Z25" s="37">
        <f>+IF(X25&lt;&gt;0,+(Y25/X25)*100,0)</f>
        <v>-100</v>
      </c>
      <c r="AA25" s="38">
        <f>SUM(AA15:AA24)</f>
        <v>2554348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20075373</v>
      </c>
      <c r="D26" s="29">
        <f>+D13+D25</f>
        <v>0</v>
      </c>
      <c r="E26" s="30">
        <f t="shared" si="2"/>
        <v>38430269</v>
      </c>
      <c r="F26" s="31">
        <f t="shared" si="2"/>
        <v>38430269</v>
      </c>
      <c r="G26" s="31">
        <f t="shared" si="2"/>
        <v>11047429</v>
      </c>
      <c r="H26" s="31">
        <f t="shared" si="2"/>
        <v>2281818</v>
      </c>
      <c r="I26" s="31">
        <f t="shared" si="2"/>
        <v>2409556</v>
      </c>
      <c r="J26" s="31">
        <f t="shared" si="2"/>
        <v>15738803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15738803</v>
      </c>
      <c r="X26" s="31">
        <f t="shared" si="2"/>
        <v>9607949</v>
      </c>
      <c r="Y26" s="31">
        <f t="shared" si="2"/>
        <v>6130854</v>
      </c>
      <c r="Z26" s="32">
        <f>+IF(X26&lt;&gt;0,+(Y26/X26)*100,0)</f>
        <v>63.810226303241201</v>
      </c>
      <c r="AA26" s="33">
        <f>+AA13+AA25</f>
        <v>38430269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20075373</v>
      </c>
      <c r="D45" s="42">
        <f t="shared" si="6"/>
        <v>0</v>
      </c>
      <c r="E45" s="43">
        <f t="shared" si="6"/>
        <v>38430269</v>
      </c>
      <c r="F45" s="44">
        <f t="shared" si="6"/>
        <v>38430269</v>
      </c>
      <c r="G45" s="44">
        <f t="shared" si="6"/>
        <v>11047429</v>
      </c>
      <c r="H45" s="44">
        <f t="shared" si="6"/>
        <v>2281818</v>
      </c>
      <c r="I45" s="44">
        <f t="shared" si="6"/>
        <v>2409556</v>
      </c>
      <c r="J45" s="44">
        <f t="shared" si="6"/>
        <v>15738803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15738803</v>
      </c>
      <c r="X45" s="44">
        <f t="shared" si="6"/>
        <v>9607949</v>
      </c>
      <c r="Y45" s="44">
        <f t="shared" si="6"/>
        <v>6130854</v>
      </c>
      <c r="Z45" s="45">
        <f>+IF(X45&lt;&gt;0,+(Y45/X45)*100,0)</f>
        <v>63.810226303241201</v>
      </c>
      <c r="AA45" s="46">
        <f>+AA26-AA44</f>
        <v>38430269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38430269</v>
      </c>
      <c r="F47" s="20">
        <v>38430269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9607949</v>
      </c>
      <c r="Y47" s="20">
        <v>-9607949</v>
      </c>
      <c r="Z47" s="47">
        <v>-100</v>
      </c>
      <c r="AA47" s="22">
        <v>38430269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38430269</v>
      </c>
      <c r="F50" s="52">
        <f t="shared" si="7"/>
        <v>38430269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9607949</v>
      </c>
      <c r="Y50" s="52">
        <f t="shared" si="7"/>
        <v>-9607949</v>
      </c>
      <c r="Z50" s="53">
        <f>+IF(X50&lt;&gt;0,+(Y50/X50)*100,0)</f>
        <v>-100</v>
      </c>
      <c r="AA50" s="54">
        <f>SUM(AA47:AA49)</f>
        <v>38430269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-7759781</v>
      </c>
      <c r="D6" s="18"/>
      <c r="E6" s="19">
        <v>-16208512</v>
      </c>
      <c r="F6" s="20">
        <v>-16208512</v>
      </c>
      <c r="G6" s="20">
        <v>5061868</v>
      </c>
      <c r="H6" s="20">
        <v>-286364</v>
      </c>
      <c r="I6" s="20">
        <v>-544075</v>
      </c>
      <c r="J6" s="20">
        <v>4231429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4231429</v>
      </c>
      <c r="X6" s="20">
        <v>-4440359</v>
      </c>
      <c r="Y6" s="20">
        <v>8671788</v>
      </c>
      <c r="Z6" s="21">
        <v>-195.29474981639999</v>
      </c>
      <c r="AA6" s="22">
        <v>-16208512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938204</v>
      </c>
      <c r="F7" s="20">
        <v>938204</v>
      </c>
      <c r="G7" s="20">
        <v>357392</v>
      </c>
      <c r="H7" s="20">
        <v>415571</v>
      </c>
      <c r="I7" s="20">
        <v>401457</v>
      </c>
      <c r="J7" s="20">
        <v>1174420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1174420</v>
      </c>
      <c r="X7" s="20">
        <v>234567</v>
      </c>
      <c r="Y7" s="20">
        <v>939853</v>
      </c>
      <c r="Z7" s="21">
        <v>400.67571312247674</v>
      </c>
      <c r="AA7" s="22">
        <v>938204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1452412</v>
      </c>
      <c r="H8" s="20">
        <v>-1310159</v>
      </c>
      <c r="I8" s="20">
        <v>54006</v>
      </c>
      <c r="J8" s="20">
        <v>196259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196259</v>
      </c>
      <c r="X8" s="20"/>
      <c r="Y8" s="20">
        <v>196259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-7759781</v>
      </c>
      <c r="D13" s="29">
        <f>SUM(D6:D12)</f>
        <v>0</v>
      </c>
      <c r="E13" s="30">
        <f t="shared" si="0"/>
        <v>-15270308</v>
      </c>
      <c r="F13" s="31">
        <f t="shared" si="0"/>
        <v>-15270308</v>
      </c>
      <c r="G13" s="31">
        <f t="shared" si="0"/>
        <v>6871672</v>
      </c>
      <c r="H13" s="31">
        <f t="shared" si="0"/>
        <v>-1180952</v>
      </c>
      <c r="I13" s="31">
        <f t="shared" si="0"/>
        <v>-88612</v>
      </c>
      <c r="J13" s="31">
        <f t="shared" si="0"/>
        <v>5602108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5602108</v>
      </c>
      <c r="X13" s="31">
        <f t="shared" si="0"/>
        <v>-4205792</v>
      </c>
      <c r="Y13" s="31">
        <f t="shared" si="0"/>
        <v>9807900</v>
      </c>
      <c r="Z13" s="32">
        <f>+IF(X13&lt;&gt;0,+(Y13/X13)*100,0)</f>
        <v>-233.19983489435523</v>
      </c>
      <c r="AA13" s="33">
        <f>SUM(AA6:AA12)</f>
        <v>-15270308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7848245</v>
      </c>
      <c r="D17" s="18"/>
      <c r="E17" s="19">
        <v>14211349</v>
      </c>
      <c r="F17" s="20">
        <v>14211349</v>
      </c>
      <c r="G17" s="24"/>
      <c r="H17" s="24">
        <v>1054768</v>
      </c>
      <c r="I17" s="24">
        <v>640591</v>
      </c>
      <c r="J17" s="20">
        <v>1695359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1695359</v>
      </c>
      <c r="X17" s="20">
        <v>3941156</v>
      </c>
      <c r="Y17" s="24">
        <v>-2245797</v>
      </c>
      <c r="Z17" s="25">
        <v>-56.983204927691268</v>
      </c>
      <c r="AA17" s="26">
        <v>14211349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7848245</v>
      </c>
      <c r="D25" s="29">
        <f t="shared" ref="D25:Y25" si="1">SUM(D15:D24)</f>
        <v>0</v>
      </c>
      <c r="E25" s="35">
        <f t="shared" si="1"/>
        <v>14211349</v>
      </c>
      <c r="F25" s="36">
        <f t="shared" si="1"/>
        <v>14211349</v>
      </c>
      <c r="G25" s="36">
        <f t="shared" si="1"/>
        <v>0</v>
      </c>
      <c r="H25" s="36">
        <f t="shared" si="1"/>
        <v>1054768</v>
      </c>
      <c r="I25" s="36">
        <f t="shared" si="1"/>
        <v>640591</v>
      </c>
      <c r="J25" s="36">
        <f t="shared" si="1"/>
        <v>1695359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1695359</v>
      </c>
      <c r="X25" s="36">
        <f t="shared" si="1"/>
        <v>3941156</v>
      </c>
      <c r="Y25" s="36">
        <f t="shared" si="1"/>
        <v>-2245797</v>
      </c>
      <c r="Z25" s="37">
        <f>+IF(X25&lt;&gt;0,+(Y25/X25)*100,0)</f>
        <v>-56.983204927691268</v>
      </c>
      <c r="AA25" s="38">
        <f>SUM(AA15:AA24)</f>
        <v>14211349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88464</v>
      </c>
      <c r="D26" s="29">
        <f>+D13+D25</f>
        <v>0</v>
      </c>
      <c r="E26" s="30">
        <f t="shared" si="2"/>
        <v>-1058959</v>
      </c>
      <c r="F26" s="31">
        <f t="shared" si="2"/>
        <v>-1058959</v>
      </c>
      <c r="G26" s="31">
        <f t="shared" si="2"/>
        <v>6871672</v>
      </c>
      <c r="H26" s="31">
        <f t="shared" si="2"/>
        <v>-126184</v>
      </c>
      <c r="I26" s="31">
        <f t="shared" si="2"/>
        <v>551979</v>
      </c>
      <c r="J26" s="31">
        <f t="shared" si="2"/>
        <v>7297467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7297467</v>
      </c>
      <c r="X26" s="31">
        <f t="shared" si="2"/>
        <v>-264636</v>
      </c>
      <c r="Y26" s="31">
        <f t="shared" si="2"/>
        <v>7562103</v>
      </c>
      <c r="Z26" s="32">
        <f>+IF(X26&lt;&gt;0,+(Y26/X26)*100,0)</f>
        <v>-2857.548859565592</v>
      </c>
      <c r="AA26" s="33">
        <f>+AA13+AA25</f>
        <v>-1058959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88464</v>
      </c>
      <c r="D45" s="42">
        <f t="shared" si="6"/>
        <v>0</v>
      </c>
      <c r="E45" s="43">
        <f t="shared" si="6"/>
        <v>-1058959</v>
      </c>
      <c r="F45" s="44">
        <f t="shared" si="6"/>
        <v>-1058959</v>
      </c>
      <c r="G45" s="44">
        <f t="shared" si="6"/>
        <v>6871672</v>
      </c>
      <c r="H45" s="44">
        <f t="shared" si="6"/>
        <v>-126184</v>
      </c>
      <c r="I45" s="44">
        <f t="shared" si="6"/>
        <v>551979</v>
      </c>
      <c r="J45" s="44">
        <f t="shared" si="6"/>
        <v>7297467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7297467</v>
      </c>
      <c r="X45" s="44">
        <f t="shared" si="6"/>
        <v>-264636</v>
      </c>
      <c r="Y45" s="44">
        <f t="shared" si="6"/>
        <v>7562103</v>
      </c>
      <c r="Z45" s="45">
        <f>+IF(X45&lt;&gt;0,+(Y45/X45)*100,0)</f>
        <v>-2857.548859565592</v>
      </c>
      <c r="AA45" s="46">
        <f>+AA26-AA44</f>
        <v>-1058959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-1058959</v>
      </c>
      <c r="F47" s="20">
        <v>-1058959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-264636</v>
      </c>
      <c r="Y47" s="20">
        <v>264636</v>
      </c>
      <c r="Z47" s="47">
        <v>-100</v>
      </c>
      <c r="AA47" s="22">
        <v>-1058959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-1058959</v>
      </c>
      <c r="F50" s="52">
        <f t="shared" si="7"/>
        <v>-1058959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-264636</v>
      </c>
      <c r="Y50" s="52">
        <f t="shared" si="7"/>
        <v>264636</v>
      </c>
      <c r="Z50" s="53">
        <f>+IF(X50&lt;&gt;0,+(Y50/X50)*100,0)</f>
        <v>-100</v>
      </c>
      <c r="AA50" s="54">
        <f>SUM(AA47:AA49)</f>
        <v>-1058959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-724325</v>
      </c>
      <c r="D6" s="18"/>
      <c r="E6" s="19">
        <v>-5132683</v>
      </c>
      <c r="F6" s="20">
        <v>-5132683</v>
      </c>
      <c r="G6" s="20">
        <v>998667</v>
      </c>
      <c r="H6" s="20">
        <v>346836</v>
      </c>
      <c r="I6" s="20">
        <v>-129619</v>
      </c>
      <c r="J6" s="20">
        <v>1215884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1215884</v>
      </c>
      <c r="X6" s="20">
        <v>-3780556</v>
      </c>
      <c r="Y6" s="20">
        <v>4996440</v>
      </c>
      <c r="Z6" s="21">
        <v>-132.16151275103448</v>
      </c>
      <c r="AA6" s="22">
        <v>-5132683</v>
      </c>
    </row>
    <row r="7" spans="1:27" ht="13.5" x14ac:dyDescent="0.25">
      <c r="A7" s="23" t="s">
        <v>35</v>
      </c>
      <c r="B7" s="17" t="s">
        <v>32</v>
      </c>
      <c r="C7" s="18">
        <v>14474933</v>
      </c>
      <c r="D7" s="18"/>
      <c r="E7" s="19">
        <v>16611794</v>
      </c>
      <c r="F7" s="20">
        <v>16060539</v>
      </c>
      <c r="G7" s="20">
        <v>14651467</v>
      </c>
      <c r="H7" s="20">
        <v>267170</v>
      </c>
      <c r="I7" s="20">
        <v>424074</v>
      </c>
      <c r="J7" s="20">
        <v>15342711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15342711</v>
      </c>
      <c r="X7" s="20">
        <v>14876417</v>
      </c>
      <c r="Y7" s="20">
        <v>466294</v>
      </c>
      <c r="Z7" s="21">
        <v>3.1344509904501869</v>
      </c>
      <c r="AA7" s="22">
        <v>16060539</v>
      </c>
    </row>
    <row r="8" spans="1:27" ht="13.5" x14ac:dyDescent="0.25">
      <c r="A8" s="23" t="s">
        <v>36</v>
      </c>
      <c r="B8" s="17" t="s">
        <v>32</v>
      </c>
      <c r="C8" s="18">
        <v>2187103</v>
      </c>
      <c r="D8" s="18"/>
      <c r="E8" s="19">
        <v>-601957</v>
      </c>
      <c r="F8" s="20">
        <v>1585146</v>
      </c>
      <c r="G8" s="20">
        <v>2205367</v>
      </c>
      <c r="H8" s="20">
        <v>-60201</v>
      </c>
      <c r="I8" s="20">
        <v>-50585</v>
      </c>
      <c r="J8" s="20">
        <v>2094581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2094581</v>
      </c>
      <c r="X8" s="20">
        <v>2036623</v>
      </c>
      <c r="Y8" s="20">
        <v>57958</v>
      </c>
      <c r="Z8" s="21">
        <v>2.845789328707375</v>
      </c>
      <c r="AA8" s="22">
        <v>1585146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15937711</v>
      </c>
      <c r="D13" s="29">
        <f>SUM(D6:D12)</f>
        <v>0</v>
      </c>
      <c r="E13" s="30">
        <f t="shared" si="0"/>
        <v>10877154</v>
      </c>
      <c r="F13" s="31">
        <f t="shared" si="0"/>
        <v>12513002</v>
      </c>
      <c r="G13" s="31">
        <f t="shared" si="0"/>
        <v>17855501</v>
      </c>
      <c r="H13" s="31">
        <f t="shared" si="0"/>
        <v>553805</v>
      </c>
      <c r="I13" s="31">
        <f t="shared" si="0"/>
        <v>243870</v>
      </c>
      <c r="J13" s="31">
        <f t="shared" si="0"/>
        <v>18653176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18653176</v>
      </c>
      <c r="X13" s="31">
        <f t="shared" si="0"/>
        <v>13132484</v>
      </c>
      <c r="Y13" s="31">
        <f t="shared" si="0"/>
        <v>5520692</v>
      </c>
      <c r="Z13" s="32">
        <f>+IF(X13&lt;&gt;0,+(Y13/X13)*100,0)</f>
        <v>42.038444516665699</v>
      </c>
      <c r="AA13" s="33">
        <f>SUM(AA6:AA12)</f>
        <v>12513002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14839499</v>
      </c>
      <c r="D17" s="18"/>
      <c r="E17" s="19">
        <v>19139484</v>
      </c>
      <c r="F17" s="20">
        <v>7803218</v>
      </c>
      <c r="G17" s="24">
        <v>398947</v>
      </c>
      <c r="H17" s="24">
        <v>1056863</v>
      </c>
      <c r="I17" s="24">
        <v>1285671</v>
      </c>
      <c r="J17" s="20">
        <v>2741481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2741481</v>
      </c>
      <c r="X17" s="20">
        <v>5290653</v>
      </c>
      <c r="Y17" s="24">
        <v>-2549172</v>
      </c>
      <c r="Z17" s="25">
        <v>-48.182558939321858</v>
      </c>
      <c r="AA17" s="26">
        <v>7803218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14839499</v>
      </c>
      <c r="D25" s="29">
        <f t="shared" ref="D25:Y25" si="1">SUM(D15:D24)</f>
        <v>0</v>
      </c>
      <c r="E25" s="35">
        <f t="shared" si="1"/>
        <v>19139484</v>
      </c>
      <c r="F25" s="36">
        <f t="shared" si="1"/>
        <v>7803218</v>
      </c>
      <c r="G25" s="36">
        <f t="shared" si="1"/>
        <v>398947</v>
      </c>
      <c r="H25" s="36">
        <f t="shared" si="1"/>
        <v>1056863</v>
      </c>
      <c r="I25" s="36">
        <f t="shared" si="1"/>
        <v>1285671</v>
      </c>
      <c r="J25" s="36">
        <f t="shared" si="1"/>
        <v>2741481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2741481</v>
      </c>
      <c r="X25" s="36">
        <f t="shared" si="1"/>
        <v>5290653</v>
      </c>
      <c r="Y25" s="36">
        <f t="shared" si="1"/>
        <v>-2549172</v>
      </c>
      <c r="Z25" s="37">
        <f>+IF(X25&lt;&gt;0,+(Y25/X25)*100,0)</f>
        <v>-48.182558939321858</v>
      </c>
      <c r="AA25" s="38">
        <f>SUM(AA15:AA24)</f>
        <v>7803218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30777210</v>
      </c>
      <c r="D26" s="29">
        <f>+D13+D25</f>
        <v>0</v>
      </c>
      <c r="E26" s="30">
        <f t="shared" si="2"/>
        <v>30016638</v>
      </c>
      <c r="F26" s="31">
        <f t="shared" si="2"/>
        <v>20316220</v>
      </c>
      <c r="G26" s="31">
        <f t="shared" si="2"/>
        <v>18254448</v>
      </c>
      <c r="H26" s="31">
        <f t="shared" si="2"/>
        <v>1610668</v>
      </c>
      <c r="I26" s="31">
        <f t="shared" si="2"/>
        <v>1529541</v>
      </c>
      <c r="J26" s="31">
        <f t="shared" si="2"/>
        <v>21394657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21394657</v>
      </c>
      <c r="X26" s="31">
        <f t="shared" si="2"/>
        <v>18423137</v>
      </c>
      <c r="Y26" s="31">
        <f t="shared" si="2"/>
        <v>2971520</v>
      </c>
      <c r="Z26" s="32">
        <f>+IF(X26&lt;&gt;0,+(Y26/X26)*100,0)</f>
        <v>16.129283519956456</v>
      </c>
      <c r="AA26" s="33">
        <f>+AA13+AA25</f>
        <v>20316220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30777210</v>
      </c>
      <c r="D45" s="42">
        <f t="shared" si="6"/>
        <v>0</v>
      </c>
      <c r="E45" s="43">
        <f t="shared" si="6"/>
        <v>30016638</v>
      </c>
      <c r="F45" s="44">
        <f t="shared" si="6"/>
        <v>20316220</v>
      </c>
      <c r="G45" s="44">
        <f t="shared" si="6"/>
        <v>18254448</v>
      </c>
      <c r="H45" s="44">
        <f t="shared" si="6"/>
        <v>1610668</v>
      </c>
      <c r="I45" s="44">
        <f t="shared" si="6"/>
        <v>1529541</v>
      </c>
      <c r="J45" s="44">
        <f t="shared" si="6"/>
        <v>21394657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21394657</v>
      </c>
      <c r="X45" s="44">
        <f t="shared" si="6"/>
        <v>18423137</v>
      </c>
      <c r="Y45" s="44">
        <f t="shared" si="6"/>
        <v>2971520</v>
      </c>
      <c r="Z45" s="45">
        <f>+IF(X45&lt;&gt;0,+(Y45/X45)*100,0)</f>
        <v>16.129283519956456</v>
      </c>
      <c r="AA45" s="46">
        <f>+AA26-AA44</f>
        <v>20316220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3654185</v>
      </c>
      <c r="F47" s="20">
        <v>3654185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1761102</v>
      </c>
      <c r="Y47" s="20">
        <v>-1761102</v>
      </c>
      <c r="Z47" s="47">
        <v>-100</v>
      </c>
      <c r="AA47" s="22">
        <v>3654185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3654185</v>
      </c>
      <c r="F50" s="52">
        <f t="shared" si="7"/>
        <v>3654185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1761102</v>
      </c>
      <c r="Y50" s="52">
        <f t="shared" si="7"/>
        <v>-1761102</v>
      </c>
      <c r="Z50" s="53">
        <f>+IF(X50&lt;&gt;0,+(Y50/X50)*100,0)</f>
        <v>-100</v>
      </c>
      <c r="AA50" s="54">
        <f>SUM(AA47:AA49)</f>
        <v>3654185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441225078</v>
      </c>
      <c r="D6" s="18"/>
      <c r="E6" s="19">
        <v>332844463</v>
      </c>
      <c r="F6" s="20">
        <v>316258150</v>
      </c>
      <c r="G6" s="20">
        <v>462550170</v>
      </c>
      <c r="H6" s="20">
        <v>6664630</v>
      </c>
      <c r="I6" s="20">
        <v>5703470</v>
      </c>
      <c r="J6" s="20">
        <v>474918270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474918270</v>
      </c>
      <c r="X6" s="20">
        <v>346096654</v>
      </c>
      <c r="Y6" s="20">
        <v>128821616</v>
      </c>
      <c r="Z6" s="21">
        <v>37.221283277705425</v>
      </c>
      <c r="AA6" s="22">
        <v>316258150</v>
      </c>
    </row>
    <row r="7" spans="1:27" ht="13.5" x14ac:dyDescent="0.25">
      <c r="A7" s="23" t="s">
        <v>35</v>
      </c>
      <c r="B7" s="17" t="s">
        <v>32</v>
      </c>
      <c r="C7" s="18">
        <v>-32559200</v>
      </c>
      <c r="D7" s="18"/>
      <c r="E7" s="19">
        <v>-8995838</v>
      </c>
      <c r="F7" s="20">
        <v>-8995838</v>
      </c>
      <c r="G7" s="20">
        <v>-24849713</v>
      </c>
      <c r="H7" s="20">
        <v>-6203254</v>
      </c>
      <c r="I7" s="20">
        <v>2019348</v>
      </c>
      <c r="J7" s="20">
        <v>-29033619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-29033619</v>
      </c>
      <c r="X7" s="20">
        <v>-8306251</v>
      </c>
      <c r="Y7" s="20">
        <v>-20727368</v>
      </c>
      <c r="Z7" s="21">
        <v>249.53938906975003</v>
      </c>
      <c r="AA7" s="22">
        <v>-8995838</v>
      </c>
    </row>
    <row r="8" spans="1:27" ht="13.5" x14ac:dyDescent="0.25">
      <c r="A8" s="23" t="s">
        <v>36</v>
      </c>
      <c r="B8" s="17" t="s">
        <v>32</v>
      </c>
      <c r="C8" s="18">
        <v>2171815</v>
      </c>
      <c r="D8" s="18"/>
      <c r="E8" s="19">
        <v>2452714</v>
      </c>
      <c r="F8" s="20">
        <v>2452714</v>
      </c>
      <c r="G8" s="20">
        <v>4132727</v>
      </c>
      <c r="H8" s="20">
        <v>-1489723</v>
      </c>
      <c r="I8" s="20">
        <v>193856</v>
      </c>
      <c r="J8" s="20">
        <v>2836860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2836860</v>
      </c>
      <c r="X8" s="20">
        <v>2584106</v>
      </c>
      <c r="Y8" s="20">
        <v>252754</v>
      </c>
      <c r="Z8" s="21">
        <v>9.781100310900559</v>
      </c>
      <c r="AA8" s="22">
        <v>2452714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-34579587</v>
      </c>
      <c r="D10" s="18"/>
      <c r="E10" s="19">
        <v>-12196646</v>
      </c>
      <c r="F10" s="20">
        <v>-12196646</v>
      </c>
      <c r="G10" s="20">
        <v>-35081704</v>
      </c>
      <c r="H10" s="20">
        <v>-577825</v>
      </c>
      <c r="I10" s="20">
        <v>-363445</v>
      </c>
      <c r="J10" s="20">
        <v>-36022974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-36022974</v>
      </c>
      <c r="X10" s="20">
        <v>-12196646</v>
      </c>
      <c r="Y10" s="20">
        <v>-23826328</v>
      </c>
      <c r="Z10" s="21">
        <v>195.35147613532442</v>
      </c>
      <c r="AA10" s="22">
        <v>-12196646</v>
      </c>
    </row>
    <row r="11" spans="1:27" ht="13.5" x14ac:dyDescent="0.25">
      <c r="A11" s="23" t="s">
        <v>39</v>
      </c>
      <c r="B11" s="17" t="s">
        <v>32</v>
      </c>
      <c r="C11" s="18">
        <v>521160</v>
      </c>
      <c r="D11" s="18"/>
      <c r="E11" s="19"/>
      <c r="F11" s="20"/>
      <c r="G11" s="24">
        <v>370779</v>
      </c>
      <c r="H11" s="24">
        <v>902582</v>
      </c>
      <c r="I11" s="24">
        <v>-629317</v>
      </c>
      <c r="J11" s="20">
        <v>644044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644044</v>
      </c>
      <c r="X11" s="20"/>
      <c r="Y11" s="24">
        <v>644044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-731643</v>
      </c>
      <c r="D12" s="18"/>
      <c r="E12" s="19">
        <v>-731643</v>
      </c>
      <c r="F12" s="20">
        <v>-731643</v>
      </c>
      <c r="G12" s="20">
        <v>-731643</v>
      </c>
      <c r="H12" s="20"/>
      <c r="I12" s="20"/>
      <c r="J12" s="20">
        <v>-731643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-731643</v>
      </c>
      <c r="X12" s="20">
        <v>-731643</v>
      </c>
      <c r="Y12" s="20"/>
      <c r="Z12" s="21"/>
      <c r="AA12" s="22">
        <v>-731643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376047623</v>
      </c>
      <c r="D13" s="29">
        <f>SUM(D6:D12)</f>
        <v>0</v>
      </c>
      <c r="E13" s="30">
        <f t="shared" si="0"/>
        <v>313373050</v>
      </c>
      <c r="F13" s="31">
        <f t="shared" si="0"/>
        <v>296786737</v>
      </c>
      <c r="G13" s="31">
        <f t="shared" si="0"/>
        <v>406390616</v>
      </c>
      <c r="H13" s="31">
        <f t="shared" si="0"/>
        <v>-703590</v>
      </c>
      <c r="I13" s="31">
        <f t="shared" si="0"/>
        <v>6923912</v>
      </c>
      <c r="J13" s="31">
        <f t="shared" si="0"/>
        <v>412610938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412610938</v>
      </c>
      <c r="X13" s="31">
        <f t="shared" si="0"/>
        <v>327446220</v>
      </c>
      <c r="Y13" s="31">
        <f t="shared" si="0"/>
        <v>85164718</v>
      </c>
      <c r="Z13" s="32">
        <f>+IF(X13&lt;&gt;0,+(Y13/X13)*100,0)</f>
        <v>26.008765042393833</v>
      </c>
      <c r="AA13" s="33">
        <f>SUM(AA6:AA12)</f>
        <v>296786737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456137460</v>
      </c>
      <c r="D17" s="18"/>
      <c r="E17" s="19">
        <v>496494663</v>
      </c>
      <c r="F17" s="20">
        <v>513080976</v>
      </c>
      <c r="G17" s="24">
        <v>455614312</v>
      </c>
      <c r="H17" s="24">
        <v>3612311</v>
      </c>
      <c r="I17" s="24">
        <v>-6330106</v>
      </c>
      <c r="J17" s="20">
        <v>452896517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452896517</v>
      </c>
      <c r="X17" s="20">
        <v>453979346</v>
      </c>
      <c r="Y17" s="24">
        <v>-1082829</v>
      </c>
      <c r="Z17" s="25">
        <v>-0.23851944136683259</v>
      </c>
      <c r="AA17" s="26">
        <v>513080976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91603</v>
      </c>
      <c r="D21" s="18"/>
      <c r="E21" s="19">
        <v>180031</v>
      </c>
      <c r="F21" s="20">
        <v>180031</v>
      </c>
      <c r="G21" s="20">
        <v>91603</v>
      </c>
      <c r="H21" s="20"/>
      <c r="I21" s="20">
        <v>-23661</v>
      </c>
      <c r="J21" s="20">
        <v>67942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67942</v>
      </c>
      <c r="X21" s="20">
        <v>180031</v>
      </c>
      <c r="Y21" s="20">
        <v>-112089</v>
      </c>
      <c r="Z21" s="21">
        <v>-62.260943948542192</v>
      </c>
      <c r="AA21" s="22">
        <v>180031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456229063</v>
      </c>
      <c r="D25" s="29">
        <f t="shared" ref="D25:Y25" si="1">SUM(D15:D24)</f>
        <v>0</v>
      </c>
      <c r="E25" s="35">
        <f t="shared" si="1"/>
        <v>496674694</v>
      </c>
      <c r="F25" s="36">
        <f t="shared" si="1"/>
        <v>513261007</v>
      </c>
      <c r="G25" s="36">
        <f t="shared" si="1"/>
        <v>455705915</v>
      </c>
      <c r="H25" s="36">
        <f t="shared" si="1"/>
        <v>3612311</v>
      </c>
      <c r="I25" s="36">
        <f t="shared" si="1"/>
        <v>-6353767</v>
      </c>
      <c r="J25" s="36">
        <f t="shared" si="1"/>
        <v>452964459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452964459</v>
      </c>
      <c r="X25" s="36">
        <f t="shared" si="1"/>
        <v>454159377</v>
      </c>
      <c r="Y25" s="36">
        <f t="shared" si="1"/>
        <v>-1194918</v>
      </c>
      <c r="Z25" s="37">
        <f>+IF(X25&lt;&gt;0,+(Y25/X25)*100,0)</f>
        <v>-0.26310543402035713</v>
      </c>
      <c r="AA25" s="38">
        <f>SUM(AA15:AA24)</f>
        <v>513261007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832276686</v>
      </c>
      <c r="D26" s="29">
        <f>+D13+D25</f>
        <v>0</v>
      </c>
      <c r="E26" s="30">
        <f t="shared" si="2"/>
        <v>810047744</v>
      </c>
      <c r="F26" s="31">
        <f t="shared" si="2"/>
        <v>810047744</v>
      </c>
      <c r="G26" s="31">
        <f t="shared" si="2"/>
        <v>862096531</v>
      </c>
      <c r="H26" s="31">
        <f t="shared" si="2"/>
        <v>2908721</v>
      </c>
      <c r="I26" s="31">
        <f t="shared" si="2"/>
        <v>570145</v>
      </c>
      <c r="J26" s="31">
        <f t="shared" si="2"/>
        <v>865575397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865575397</v>
      </c>
      <c r="X26" s="31">
        <f t="shared" si="2"/>
        <v>781605597</v>
      </c>
      <c r="Y26" s="31">
        <f t="shared" si="2"/>
        <v>83969800</v>
      </c>
      <c r="Z26" s="32">
        <f>+IF(X26&lt;&gt;0,+(Y26/X26)*100,0)</f>
        <v>10.743244460159616</v>
      </c>
      <c r="AA26" s="33">
        <f>+AA13+AA25</f>
        <v>810047744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3383362</v>
      </c>
      <c r="D30" s="18"/>
      <c r="E30" s="19">
        <v>-2330647</v>
      </c>
      <c r="F30" s="20">
        <v>-2330647</v>
      </c>
      <c r="G30" s="20">
        <v>3383362</v>
      </c>
      <c r="H30" s="20"/>
      <c r="I30" s="20"/>
      <c r="J30" s="20">
        <v>3383362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3383362</v>
      </c>
      <c r="X30" s="20">
        <v>3383362</v>
      </c>
      <c r="Y30" s="20"/>
      <c r="Z30" s="21"/>
      <c r="AA30" s="22">
        <v>-2330647</v>
      </c>
    </row>
    <row r="31" spans="1:27" ht="13.5" x14ac:dyDescent="0.25">
      <c r="A31" s="23" t="s">
        <v>58</v>
      </c>
      <c r="B31" s="39" t="s">
        <v>32</v>
      </c>
      <c r="C31" s="18">
        <v>-236557</v>
      </c>
      <c r="D31" s="18"/>
      <c r="E31" s="19"/>
      <c r="F31" s="20"/>
      <c r="G31" s="20">
        <v>-238709</v>
      </c>
      <c r="H31" s="20">
        <v>-1732</v>
      </c>
      <c r="I31" s="20">
        <v>-1376</v>
      </c>
      <c r="J31" s="20">
        <v>-241817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-241817</v>
      </c>
      <c r="X31" s="20"/>
      <c r="Y31" s="20">
        <v>-241817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4002779</v>
      </c>
      <c r="D32" s="18"/>
      <c r="E32" s="19">
        <v>-3548920</v>
      </c>
      <c r="F32" s="20">
        <v>-3548920</v>
      </c>
      <c r="G32" s="20">
        <v>2757255</v>
      </c>
      <c r="H32" s="20">
        <v>919390</v>
      </c>
      <c r="I32" s="20">
        <v>-5778</v>
      </c>
      <c r="J32" s="20">
        <v>3670867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3670867</v>
      </c>
      <c r="X32" s="20">
        <v>-3686429</v>
      </c>
      <c r="Y32" s="20">
        <v>7357296</v>
      </c>
      <c r="Z32" s="21">
        <v>-199.57785705353336</v>
      </c>
      <c r="AA32" s="22">
        <v>-3548920</v>
      </c>
    </row>
    <row r="33" spans="1:27" ht="13.5" x14ac:dyDescent="0.25">
      <c r="A33" s="23" t="s">
        <v>60</v>
      </c>
      <c r="B33" s="17" t="s">
        <v>32</v>
      </c>
      <c r="C33" s="18">
        <v>6670658</v>
      </c>
      <c r="D33" s="18"/>
      <c r="E33" s="19">
        <v>5285967</v>
      </c>
      <c r="F33" s="20">
        <v>11213476</v>
      </c>
      <c r="G33" s="20">
        <v>11303501</v>
      </c>
      <c r="H33" s="20">
        <v>105091</v>
      </c>
      <c r="I33" s="20">
        <v>-1562318</v>
      </c>
      <c r="J33" s="20">
        <v>9846274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9846274</v>
      </c>
      <c r="X33" s="20">
        <v>10692135</v>
      </c>
      <c r="Y33" s="20">
        <v>-845861</v>
      </c>
      <c r="Z33" s="21">
        <v>-7.9110579879509562</v>
      </c>
      <c r="AA33" s="22">
        <v>11213476</v>
      </c>
    </row>
    <row r="34" spans="1:27" ht="13.5" x14ac:dyDescent="0.25">
      <c r="A34" s="23" t="s">
        <v>61</v>
      </c>
      <c r="B34" s="17" t="s">
        <v>32</v>
      </c>
      <c r="C34" s="18">
        <v>3668741</v>
      </c>
      <c r="D34" s="18"/>
      <c r="E34" s="19">
        <v>3833745</v>
      </c>
      <c r="F34" s="20">
        <v>3833745</v>
      </c>
      <c r="G34" s="20">
        <v>2461093</v>
      </c>
      <c r="H34" s="20">
        <v>1502795</v>
      </c>
      <c r="I34" s="20">
        <v>147573</v>
      </c>
      <c r="J34" s="20">
        <v>4111461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4111461</v>
      </c>
      <c r="X34" s="20">
        <v>2425281</v>
      </c>
      <c r="Y34" s="20">
        <v>1686180</v>
      </c>
      <c r="Z34" s="21">
        <v>69.525139561147768</v>
      </c>
      <c r="AA34" s="22">
        <v>3833745</v>
      </c>
    </row>
    <row r="35" spans="1:27" ht="13.5" x14ac:dyDescent="0.25">
      <c r="A35" s="23" t="s">
        <v>39</v>
      </c>
      <c r="B35" s="17" t="s">
        <v>32</v>
      </c>
      <c r="C35" s="18">
        <v>3367767</v>
      </c>
      <c r="D35" s="18"/>
      <c r="E35" s="19">
        <v>21283</v>
      </c>
      <c r="F35" s="20">
        <v>21283</v>
      </c>
      <c r="G35" s="20">
        <v>4955433</v>
      </c>
      <c r="H35" s="20">
        <v>100815</v>
      </c>
      <c r="I35" s="20">
        <v>24797</v>
      </c>
      <c r="J35" s="20">
        <v>5081045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5081045</v>
      </c>
      <c r="X35" s="20">
        <v>21283</v>
      </c>
      <c r="Y35" s="20">
        <v>5059762</v>
      </c>
      <c r="Z35" s="21">
        <v>23773.725508621905</v>
      </c>
      <c r="AA35" s="22">
        <v>21283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20856750</v>
      </c>
      <c r="D37" s="29">
        <f t="shared" ref="D37:Y37" si="3">SUM(D29:D36)</f>
        <v>0</v>
      </c>
      <c r="E37" s="30">
        <f t="shared" si="3"/>
        <v>3261428</v>
      </c>
      <c r="F37" s="31">
        <f t="shared" si="3"/>
        <v>9188937</v>
      </c>
      <c r="G37" s="31">
        <f t="shared" si="3"/>
        <v>24621935</v>
      </c>
      <c r="H37" s="31">
        <f t="shared" si="3"/>
        <v>2626359</v>
      </c>
      <c r="I37" s="31">
        <f t="shared" si="3"/>
        <v>-1397102</v>
      </c>
      <c r="J37" s="31">
        <f t="shared" si="3"/>
        <v>25851192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25851192</v>
      </c>
      <c r="X37" s="31">
        <f t="shared" si="3"/>
        <v>12835632</v>
      </c>
      <c r="Y37" s="31">
        <f t="shared" si="3"/>
        <v>13015560</v>
      </c>
      <c r="Z37" s="32">
        <f>+IF(X37&lt;&gt;0,+(Y37/X37)*100,0)</f>
        <v>101.40178528022616</v>
      </c>
      <c r="AA37" s="33">
        <f>SUM(AA29:AA36)</f>
        <v>9188937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26337302</v>
      </c>
      <c r="D39" s="18"/>
      <c r="E39" s="19">
        <v>22574713</v>
      </c>
      <c r="F39" s="20">
        <v>22574713</v>
      </c>
      <c r="G39" s="20">
        <v>26337301</v>
      </c>
      <c r="H39" s="20"/>
      <c r="I39" s="20"/>
      <c r="J39" s="20">
        <v>26337301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26337301</v>
      </c>
      <c r="X39" s="20">
        <v>26337302</v>
      </c>
      <c r="Y39" s="20">
        <v>-1</v>
      </c>
      <c r="Z39" s="21"/>
      <c r="AA39" s="22">
        <v>22574713</v>
      </c>
    </row>
    <row r="40" spans="1:27" ht="13.5" x14ac:dyDescent="0.25">
      <c r="A40" s="23" t="s">
        <v>61</v>
      </c>
      <c r="B40" s="17" t="s">
        <v>32</v>
      </c>
      <c r="C40" s="18">
        <v>1501086</v>
      </c>
      <c r="D40" s="18"/>
      <c r="E40" s="19">
        <v>1432238</v>
      </c>
      <c r="F40" s="20">
        <v>1432238</v>
      </c>
      <c r="G40" s="20">
        <v>1570624</v>
      </c>
      <c r="H40" s="20">
        <v>-46620</v>
      </c>
      <c r="I40" s="20">
        <v>11459</v>
      </c>
      <c r="J40" s="20">
        <v>1535463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1535463</v>
      </c>
      <c r="X40" s="20">
        <v>1432238</v>
      </c>
      <c r="Y40" s="20">
        <v>103225</v>
      </c>
      <c r="Z40" s="21">
        <v>7.2072518673572405</v>
      </c>
      <c r="AA40" s="22">
        <v>1432238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4656083</v>
      </c>
      <c r="D42" s="18"/>
      <c r="E42" s="19">
        <v>5417852</v>
      </c>
      <c r="F42" s="20">
        <v>5417852</v>
      </c>
      <c r="G42" s="20">
        <v>3867413</v>
      </c>
      <c r="H42" s="20">
        <v>917646</v>
      </c>
      <c r="I42" s="20">
        <v>64488</v>
      </c>
      <c r="J42" s="20">
        <v>4849547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4849547</v>
      </c>
      <c r="X42" s="20">
        <v>4837460</v>
      </c>
      <c r="Y42" s="20">
        <v>12087</v>
      </c>
      <c r="Z42" s="21">
        <v>0.24986253116304841</v>
      </c>
      <c r="AA42" s="22">
        <v>5417852</v>
      </c>
    </row>
    <row r="43" spans="1:27" ht="13.5" x14ac:dyDescent="0.25">
      <c r="A43" s="27" t="s">
        <v>67</v>
      </c>
      <c r="B43" s="34" t="s">
        <v>32</v>
      </c>
      <c r="C43" s="29">
        <f>SUM(C39:C42)</f>
        <v>32494471</v>
      </c>
      <c r="D43" s="29">
        <f t="shared" ref="D43:Y43" si="4">SUM(D39:D42)</f>
        <v>0</v>
      </c>
      <c r="E43" s="35">
        <f t="shared" si="4"/>
        <v>29424803</v>
      </c>
      <c r="F43" s="36">
        <f t="shared" si="4"/>
        <v>29424803</v>
      </c>
      <c r="G43" s="36">
        <f t="shared" si="4"/>
        <v>31775338</v>
      </c>
      <c r="H43" s="36">
        <f t="shared" si="4"/>
        <v>871026</v>
      </c>
      <c r="I43" s="36">
        <f t="shared" si="4"/>
        <v>75947</v>
      </c>
      <c r="J43" s="36">
        <f t="shared" si="4"/>
        <v>32722311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32722311</v>
      </c>
      <c r="X43" s="36">
        <f t="shared" si="4"/>
        <v>32607000</v>
      </c>
      <c r="Y43" s="36">
        <f t="shared" si="4"/>
        <v>115311</v>
      </c>
      <c r="Z43" s="37">
        <f>+IF(X43&lt;&gt;0,+(Y43/X43)*100,0)</f>
        <v>0.35363878921703928</v>
      </c>
      <c r="AA43" s="38">
        <f>SUM(AA39:AA42)</f>
        <v>29424803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53351221</v>
      </c>
      <c r="D44" s="29">
        <f>+D37+D43</f>
        <v>0</v>
      </c>
      <c r="E44" s="30">
        <f t="shared" si="5"/>
        <v>32686231</v>
      </c>
      <c r="F44" s="31">
        <f t="shared" si="5"/>
        <v>38613740</v>
      </c>
      <c r="G44" s="31">
        <f t="shared" si="5"/>
        <v>56397273</v>
      </c>
      <c r="H44" s="31">
        <f t="shared" si="5"/>
        <v>3497385</v>
      </c>
      <c r="I44" s="31">
        <f t="shared" si="5"/>
        <v>-1321155</v>
      </c>
      <c r="J44" s="31">
        <f t="shared" si="5"/>
        <v>58573503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58573503</v>
      </c>
      <c r="X44" s="31">
        <f t="shared" si="5"/>
        <v>45442632</v>
      </c>
      <c r="Y44" s="31">
        <f t="shared" si="5"/>
        <v>13130871</v>
      </c>
      <c r="Z44" s="32">
        <f>+IF(X44&lt;&gt;0,+(Y44/X44)*100,0)</f>
        <v>28.895489592240171</v>
      </c>
      <c r="AA44" s="33">
        <f>+AA37+AA43</f>
        <v>38613740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778925465</v>
      </c>
      <c r="D45" s="42">
        <f t="shared" si="6"/>
        <v>0</v>
      </c>
      <c r="E45" s="43">
        <f t="shared" si="6"/>
        <v>777361513</v>
      </c>
      <c r="F45" s="44">
        <f t="shared" si="6"/>
        <v>771434004</v>
      </c>
      <c r="G45" s="44">
        <f t="shared" si="6"/>
        <v>805699258</v>
      </c>
      <c r="H45" s="44">
        <f t="shared" si="6"/>
        <v>-588664</v>
      </c>
      <c r="I45" s="44">
        <f t="shared" si="6"/>
        <v>1891300</v>
      </c>
      <c r="J45" s="44">
        <f t="shared" si="6"/>
        <v>807001894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807001894</v>
      </c>
      <c r="X45" s="44">
        <f t="shared" si="6"/>
        <v>736162965</v>
      </c>
      <c r="Y45" s="44">
        <f t="shared" si="6"/>
        <v>70838929</v>
      </c>
      <c r="Z45" s="45">
        <f>+IF(X45&lt;&gt;0,+(Y45/X45)*100,0)</f>
        <v>9.6227238217559616</v>
      </c>
      <c r="AA45" s="46">
        <f>+AA26-AA44</f>
        <v>771434004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29702086</v>
      </c>
      <c r="D47" s="18"/>
      <c r="E47" s="19">
        <v>88392792</v>
      </c>
      <c r="F47" s="20">
        <v>88888511</v>
      </c>
      <c r="G47" s="20">
        <v>41188461</v>
      </c>
      <c r="H47" s="20">
        <v>2220976</v>
      </c>
      <c r="I47" s="20">
        <v>-12642471</v>
      </c>
      <c r="J47" s="20">
        <v>30766966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30766966</v>
      </c>
      <c r="X47" s="20">
        <v>53617479</v>
      </c>
      <c r="Y47" s="20">
        <v>-22850513</v>
      </c>
      <c r="Z47" s="47">
        <v>-42.617656454903447</v>
      </c>
      <c r="AA47" s="22">
        <v>88888511</v>
      </c>
    </row>
    <row r="48" spans="1:27" ht="13.5" x14ac:dyDescent="0.25">
      <c r="A48" s="23" t="s">
        <v>73</v>
      </c>
      <c r="B48" s="17" t="s">
        <v>32</v>
      </c>
      <c r="C48" s="18">
        <v>15335289</v>
      </c>
      <c r="D48" s="18"/>
      <c r="E48" s="19"/>
      <c r="F48" s="20"/>
      <c r="G48" s="20">
        <v>15335289</v>
      </c>
      <c r="H48" s="20"/>
      <c r="I48" s="20"/>
      <c r="J48" s="20">
        <v>15335289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15335289</v>
      </c>
      <c r="X48" s="20"/>
      <c r="Y48" s="20">
        <v>15335289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45037375</v>
      </c>
      <c r="D50" s="50">
        <f t="shared" ref="D50:Y50" si="7">SUM(D47:D49)</f>
        <v>0</v>
      </c>
      <c r="E50" s="51">
        <f t="shared" si="7"/>
        <v>88392792</v>
      </c>
      <c r="F50" s="52">
        <f t="shared" si="7"/>
        <v>88888511</v>
      </c>
      <c r="G50" s="52">
        <f t="shared" si="7"/>
        <v>56523750</v>
      </c>
      <c r="H50" s="52">
        <f t="shared" si="7"/>
        <v>2220976</v>
      </c>
      <c r="I50" s="52">
        <f t="shared" si="7"/>
        <v>-12642471</v>
      </c>
      <c r="J50" s="52">
        <f t="shared" si="7"/>
        <v>46102255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46102255</v>
      </c>
      <c r="X50" s="52">
        <f t="shared" si="7"/>
        <v>53617479</v>
      </c>
      <c r="Y50" s="52">
        <f t="shared" si="7"/>
        <v>-7515224</v>
      </c>
      <c r="Z50" s="53">
        <f>+IF(X50&lt;&gt;0,+(Y50/X50)*100,0)</f>
        <v>-14.016369549937252</v>
      </c>
      <c r="AA50" s="54">
        <f>SUM(AA47:AA49)</f>
        <v>88888511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48892307</v>
      </c>
      <c r="D6" s="18"/>
      <c r="E6" s="19"/>
      <c r="F6" s="20"/>
      <c r="G6" s="20">
        <v>16084344</v>
      </c>
      <c r="H6" s="20">
        <v>3616038</v>
      </c>
      <c r="I6" s="20">
        <v>-270707</v>
      </c>
      <c r="J6" s="20">
        <v>19429675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19429675</v>
      </c>
      <c r="X6" s="20"/>
      <c r="Y6" s="20">
        <v>19429675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24049392</v>
      </c>
      <c r="D7" s="18"/>
      <c r="E7" s="19">
        <v>7318687</v>
      </c>
      <c r="F7" s="20">
        <v>7318687</v>
      </c>
      <c r="G7" s="20">
        <v>8848467</v>
      </c>
      <c r="H7" s="20">
        <v>2050069</v>
      </c>
      <c r="I7" s="20">
        <v>1668223</v>
      </c>
      <c r="J7" s="20">
        <v>12566759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12566759</v>
      </c>
      <c r="X7" s="20">
        <v>6941160</v>
      </c>
      <c r="Y7" s="20">
        <v>5625599</v>
      </c>
      <c r="Z7" s="21">
        <v>81.046957569051855</v>
      </c>
      <c r="AA7" s="22">
        <v>7318687</v>
      </c>
    </row>
    <row r="8" spans="1:27" ht="13.5" x14ac:dyDescent="0.25">
      <c r="A8" s="23" t="s">
        <v>36</v>
      </c>
      <c r="B8" s="17" t="s">
        <v>32</v>
      </c>
      <c r="C8" s="18">
        <v>-730650</v>
      </c>
      <c r="D8" s="18"/>
      <c r="E8" s="19">
        <v>-554858</v>
      </c>
      <c r="F8" s="20">
        <v>-554858</v>
      </c>
      <c r="G8" s="20">
        <v>-2532466</v>
      </c>
      <c r="H8" s="20">
        <v>68436</v>
      </c>
      <c r="I8" s="20">
        <v>58684</v>
      </c>
      <c r="J8" s="20">
        <v>-2405346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-2405346</v>
      </c>
      <c r="X8" s="20">
        <v>-21373</v>
      </c>
      <c r="Y8" s="20">
        <v>-2383973</v>
      </c>
      <c r="Z8" s="21">
        <v>11154.133720114163</v>
      </c>
      <c r="AA8" s="22">
        <v>-554858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-426810</v>
      </c>
      <c r="D10" s="18"/>
      <c r="E10" s="19"/>
      <c r="F10" s="20"/>
      <c r="G10" s="20">
        <v>-50292</v>
      </c>
      <c r="H10" s="20">
        <v>-10004</v>
      </c>
      <c r="I10" s="20">
        <v>-28582</v>
      </c>
      <c r="J10" s="20">
        <v>-88878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-88878</v>
      </c>
      <c r="X10" s="20"/>
      <c r="Y10" s="20">
        <v>-88878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-384259</v>
      </c>
      <c r="D11" s="18"/>
      <c r="E11" s="19"/>
      <c r="F11" s="20"/>
      <c r="G11" s="24">
        <v>-380406</v>
      </c>
      <c r="H11" s="24"/>
      <c r="I11" s="24"/>
      <c r="J11" s="20">
        <v>-380406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-380406</v>
      </c>
      <c r="X11" s="20"/>
      <c r="Y11" s="24">
        <v>-380406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71399980</v>
      </c>
      <c r="D13" s="29">
        <f>SUM(D6:D12)</f>
        <v>0</v>
      </c>
      <c r="E13" s="30">
        <f t="shared" si="0"/>
        <v>6763829</v>
      </c>
      <c r="F13" s="31">
        <f t="shared" si="0"/>
        <v>6763829</v>
      </c>
      <c r="G13" s="31">
        <f t="shared" si="0"/>
        <v>21969647</v>
      </c>
      <c r="H13" s="31">
        <f t="shared" si="0"/>
        <v>5724539</v>
      </c>
      <c r="I13" s="31">
        <f t="shared" si="0"/>
        <v>1427618</v>
      </c>
      <c r="J13" s="31">
        <f t="shared" si="0"/>
        <v>29121804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29121804</v>
      </c>
      <c r="X13" s="31">
        <f t="shared" si="0"/>
        <v>6919787</v>
      </c>
      <c r="Y13" s="31">
        <f t="shared" si="0"/>
        <v>22202017</v>
      </c>
      <c r="Z13" s="32">
        <f>+IF(X13&lt;&gt;0,+(Y13/X13)*100,0)</f>
        <v>320.8482717748393</v>
      </c>
      <c r="AA13" s="33">
        <f>SUM(AA6:AA12)</f>
        <v>6763829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-431418753</v>
      </c>
      <c r="D17" s="18"/>
      <c r="E17" s="19">
        <v>-273803648</v>
      </c>
      <c r="F17" s="20">
        <v>-273803648</v>
      </c>
      <c r="G17" s="24">
        <v>-429572075</v>
      </c>
      <c r="H17" s="24">
        <v>-138868102</v>
      </c>
      <c r="I17" s="24">
        <v>-2538511</v>
      </c>
      <c r="J17" s="20">
        <v>-570978688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-570978688</v>
      </c>
      <c r="X17" s="20">
        <v>-284751518</v>
      </c>
      <c r="Y17" s="24">
        <v>-286227170</v>
      </c>
      <c r="Z17" s="25">
        <v>100.51822445420642</v>
      </c>
      <c r="AA17" s="26">
        <v>-273803648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-431418753</v>
      </c>
      <c r="D25" s="29">
        <f t="shared" ref="D25:Y25" si="1">SUM(D15:D24)</f>
        <v>0</v>
      </c>
      <c r="E25" s="35">
        <f t="shared" si="1"/>
        <v>-273803648</v>
      </c>
      <c r="F25" s="36">
        <f t="shared" si="1"/>
        <v>-273803648</v>
      </c>
      <c r="G25" s="36">
        <f t="shared" si="1"/>
        <v>-429572075</v>
      </c>
      <c r="H25" s="36">
        <f t="shared" si="1"/>
        <v>-138868102</v>
      </c>
      <c r="I25" s="36">
        <f t="shared" si="1"/>
        <v>-2538511</v>
      </c>
      <c r="J25" s="36">
        <f t="shared" si="1"/>
        <v>-570978688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-570978688</v>
      </c>
      <c r="X25" s="36">
        <f t="shared" si="1"/>
        <v>-284751518</v>
      </c>
      <c r="Y25" s="36">
        <f t="shared" si="1"/>
        <v>-286227170</v>
      </c>
      <c r="Z25" s="37">
        <f>+IF(X25&lt;&gt;0,+(Y25/X25)*100,0)</f>
        <v>100.51822445420642</v>
      </c>
      <c r="AA25" s="38">
        <f>SUM(AA15:AA24)</f>
        <v>-273803648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-360018773</v>
      </c>
      <c r="D26" s="29">
        <f>+D13+D25</f>
        <v>0</v>
      </c>
      <c r="E26" s="30">
        <f t="shared" si="2"/>
        <v>-267039819</v>
      </c>
      <c r="F26" s="31">
        <f t="shared" si="2"/>
        <v>-267039819</v>
      </c>
      <c r="G26" s="31">
        <f t="shared" si="2"/>
        <v>-407602428</v>
      </c>
      <c r="H26" s="31">
        <f t="shared" si="2"/>
        <v>-133143563</v>
      </c>
      <c r="I26" s="31">
        <f t="shared" si="2"/>
        <v>-1110893</v>
      </c>
      <c r="J26" s="31">
        <f t="shared" si="2"/>
        <v>-541856884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-541856884</v>
      </c>
      <c r="X26" s="31">
        <f t="shared" si="2"/>
        <v>-277831731</v>
      </c>
      <c r="Y26" s="31">
        <f t="shared" si="2"/>
        <v>-264025153</v>
      </c>
      <c r="Z26" s="32">
        <f>+IF(X26&lt;&gt;0,+(Y26/X26)*100,0)</f>
        <v>95.030597135069499</v>
      </c>
      <c r="AA26" s="33">
        <f>+AA13+AA25</f>
        <v>-267039819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2393475</v>
      </c>
      <c r="D32" s="18"/>
      <c r="E32" s="19"/>
      <c r="F32" s="20"/>
      <c r="G32" s="20">
        <v>-110320</v>
      </c>
      <c r="H32" s="20">
        <v>-425061</v>
      </c>
      <c r="I32" s="20">
        <v>23812</v>
      </c>
      <c r="J32" s="20">
        <v>-511569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-511569</v>
      </c>
      <c r="X32" s="20"/>
      <c r="Y32" s="20">
        <v>-511569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-5779566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-3386091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-110320</v>
      </c>
      <c r="H37" s="31">
        <f t="shared" si="3"/>
        <v>-425061</v>
      </c>
      <c r="I37" s="31">
        <f t="shared" si="3"/>
        <v>23812</v>
      </c>
      <c r="J37" s="31">
        <f t="shared" si="3"/>
        <v>-511569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-511569</v>
      </c>
      <c r="X37" s="31">
        <f t="shared" si="3"/>
        <v>0</v>
      </c>
      <c r="Y37" s="31">
        <f t="shared" si="3"/>
        <v>-511569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-3386091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-110320</v>
      </c>
      <c r="H44" s="31">
        <f t="shared" si="5"/>
        <v>-425061</v>
      </c>
      <c r="I44" s="31">
        <f t="shared" si="5"/>
        <v>23812</v>
      </c>
      <c r="J44" s="31">
        <f t="shared" si="5"/>
        <v>-511569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-511569</v>
      </c>
      <c r="X44" s="31">
        <f t="shared" si="5"/>
        <v>0</v>
      </c>
      <c r="Y44" s="31">
        <f t="shared" si="5"/>
        <v>-511569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-356632682</v>
      </c>
      <c r="D45" s="42">
        <f t="shared" si="6"/>
        <v>0</v>
      </c>
      <c r="E45" s="43">
        <f t="shared" si="6"/>
        <v>-267039819</v>
      </c>
      <c r="F45" s="44">
        <f t="shared" si="6"/>
        <v>-267039819</v>
      </c>
      <c r="G45" s="44">
        <f t="shared" si="6"/>
        <v>-407492108</v>
      </c>
      <c r="H45" s="44">
        <f t="shared" si="6"/>
        <v>-132718502</v>
      </c>
      <c r="I45" s="44">
        <f t="shared" si="6"/>
        <v>-1134705</v>
      </c>
      <c r="J45" s="44">
        <f t="shared" si="6"/>
        <v>-541345315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-541345315</v>
      </c>
      <c r="X45" s="44">
        <f t="shared" si="6"/>
        <v>-277831731</v>
      </c>
      <c r="Y45" s="44">
        <f t="shared" si="6"/>
        <v>-263513584</v>
      </c>
      <c r="Z45" s="45">
        <f>+IF(X45&lt;&gt;0,+(Y45/X45)*100,0)</f>
        <v>94.846468058754596</v>
      </c>
      <c r="AA45" s="46">
        <f>+AA26-AA44</f>
        <v>-267039819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-39340407</v>
      </c>
      <c r="D6" s="18"/>
      <c r="E6" s="19">
        <v>-10678755</v>
      </c>
      <c r="F6" s="20">
        <v>-10678755</v>
      </c>
      <c r="G6" s="20">
        <v>-40043342</v>
      </c>
      <c r="H6" s="20">
        <v>-1026732</v>
      </c>
      <c r="I6" s="20">
        <v>-2462727</v>
      </c>
      <c r="J6" s="20">
        <v>-43532801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-43532801</v>
      </c>
      <c r="X6" s="20">
        <v>-2669682</v>
      </c>
      <c r="Y6" s="20">
        <v>-40863119</v>
      </c>
      <c r="Z6" s="21">
        <v>1530.6361956218007</v>
      </c>
      <c r="AA6" s="22">
        <v>-10678755</v>
      </c>
    </row>
    <row r="7" spans="1:27" ht="13.5" x14ac:dyDescent="0.25">
      <c r="A7" s="23" t="s">
        <v>35</v>
      </c>
      <c r="B7" s="17" t="s">
        <v>32</v>
      </c>
      <c r="C7" s="18">
        <v>67005197</v>
      </c>
      <c r="D7" s="18"/>
      <c r="E7" s="19">
        <v>44887313</v>
      </c>
      <c r="F7" s="20">
        <v>44887313</v>
      </c>
      <c r="G7" s="20">
        <v>104723502</v>
      </c>
      <c r="H7" s="20">
        <v>3819926</v>
      </c>
      <c r="I7" s="20">
        <v>4199995</v>
      </c>
      <c r="J7" s="20">
        <v>112743423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112743423</v>
      </c>
      <c r="X7" s="20">
        <v>11221827</v>
      </c>
      <c r="Y7" s="20">
        <v>101521596</v>
      </c>
      <c r="Z7" s="21">
        <v>904.67974599857928</v>
      </c>
      <c r="AA7" s="22">
        <v>44887313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44019</v>
      </c>
      <c r="H8" s="20">
        <v>38027</v>
      </c>
      <c r="I8" s="20">
        <v>44471</v>
      </c>
      <c r="J8" s="20">
        <v>126517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126517</v>
      </c>
      <c r="X8" s="20"/>
      <c r="Y8" s="20">
        <v>126517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-918096</v>
      </c>
      <c r="D10" s="18"/>
      <c r="E10" s="19">
        <v>-792155</v>
      </c>
      <c r="F10" s="20">
        <v>-792155</v>
      </c>
      <c r="G10" s="20">
        <v>-1718775</v>
      </c>
      <c r="H10" s="20">
        <v>-110177</v>
      </c>
      <c r="I10" s="20">
        <v>-28944</v>
      </c>
      <c r="J10" s="20">
        <v>-1857896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-1857896</v>
      </c>
      <c r="X10" s="20">
        <v>-198042</v>
      </c>
      <c r="Y10" s="20">
        <v>-1659854</v>
      </c>
      <c r="Z10" s="21">
        <v>838.13231536744729</v>
      </c>
      <c r="AA10" s="22">
        <v>-792155</v>
      </c>
    </row>
    <row r="11" spans="1:27" ht="13.5" x14ac:dyDescent="0.25">
      <c r="A11" s="23" t="s">
        <v>39</v>
      </c>
      <c r="B11" s="17" t="s">
        <v>32</v>
      </c>
      <c r="C11" s="18">
        <v>5557529</v>
      </c>
      <c r="D11" s="18"/>
      <c r="E11" s="19"/>
      <c r="F11" s="20"/>
      <c r="G11" s="24">
        <v>5595305</v>
      </c>
      <c r="H11" s="24">
        <v>114443</v>
      </c>
      <c r="I11" s="24">
        <v>308442</v>
      </c>
      <c r="J11" s="20">
        <v>6018190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6018190</v>
      </c>
      <c r="X11" s="20"/>
      <c r="Y11" s="24">
        <v>6018190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32304223</v>
      </c>
      <c r="D13" s="29">
        <f>SUM(D6:D12)</f>
        <v>0</v>
      </c>
      <c r="E13" s="30">
        <f t="shared" si="0"/>
        <v>33416403</v>
      </c>
      <c r="F13" s="31">
        <f t="shared" si="0"/>
        <v>33416403</v>
      </c>
      <c r="G13" s="31">
        <f t="shared" si="0"/>
        <v>68600709</v>
      </c>
      <c r="H13" s="31">
        <f t="shared" si="0"/>
        <v>2835487</v>
      </c>
      <c r="I13" s="31">
        <f t="shared" si="0"/>
        <v>2061237</v>
      </c>
      <c r="J13" s="31">
        <f t="shared" si="0"/>
        <v>73497433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73497433</v>
      </c>
      <c r="X13" s="31">
        <f t="shared" si="0"/>
        <v>8354103</v>
      </c>
      <c r="Y13" s="31">
        <f t="shared" si="0"/>
        <v>65143330</v>
      </c>
      <c r="Z13" s="32">
        <f>+IF(X13&lt;&gt;0,+(Y13/X13)*100,0)</f>
        <v>779.77647630152512</v>
      </c>
      <c r="AA13" s="33">
        <f>SUM(AA6:AA12)</f>
        <v>33416403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-12364788</v>
      </c>
      <c r="D17" s="18"/>
      <c r="E17" s="19">
        <v>8922074</v>
      </c>
      <c r="F17" s="20">
        <v>8922074</v>
      </c>
      <c r="G17" s="24">
        <v>-11542022</v>
      </c>
      <c r="H17" s="24">
        <v>8189</v>
      </c>
      <c r="I17" s="24">
        <v>1456726</v>
      </c>
      <c r="J17" s="20">
        <v>-10077107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-10077107</v>
      </c>
      <c r="X17" s="20">
        <v>2230515</v>
      </c>
      <c r="Y17" s="24">
        <v>-12307622</v>
      </c>
      <c r="Z17" s="25">
        <v>-551.78387054110817</v>
      </c>
      <c r="AA17" s="26">
        <v>8922074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-12364788</v>
      </c>
      <c r="D25" s="29">
        <f t="shared" ref="D25:Y25" si="1">SUM(D15:D24)</f>
        <v>0</v>
      </c>
      <c r="E25" s="35">
        <f t="shared" si="1"/>
        <v>8922074</v>
      </c>
      <c r="F25" s="36">
        <f t="shared" si="1"/>
        <v>8922074</v>
      </c>
      <c r="G25" s="36">
        <f t="shared" si="1"/>
        <v>-11542022</v>
      </c>
      <c r="H25" s="36">
        <f t="shared" si="1"/>
        <v>8189</v>
      </c>
      <c r="I25" s="36">
        <f t="shared" si="1"/>
        <v>1456726</v>
      </c>
      <c r="J25" s="36">
        <f t="shared" si="1"/>
        <v>-10077107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-10077107</v>
      </c>
      <c r="X25" s="36">
        <f t="shared" si="1"/>
        <v>2230515</v>
      </c>
      <c r="Y25" s="36">
        <f t="shared" si="1"/>
        <v>-12307622</v>
      </c>
      <c r="Z25" s="37">
        <f>+IF(X25&lt;&gt;0,+(Y25/X25)*100,0)</f>
        <v>-551.78387054110817</v>
      </c>
      <c r="AA25" s="38">
        <f>SUM(AA15:AA24)</f>
        <v>8922074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19939435</v>
      </c>
      <c r="D26" s="29">
        <f>+D13+D25</f>
        <v>0</v>
      </c>
      <c r="E26" s="30">
        <f t="shared" si="2"/>
        <v>42338477</v>
      </c>
      <c r="F26" s="31">
        <f t="shared" si="2"/>
        <v>42338477</v>
      </c>
      <c r="G26" s="31">
        <f t="shared" si="2"/>
        <v>57058687</v>
      </c>
      <c r="H26" s="31">
        <f t="shared" si="2"/>
        <v>2843676</v>
      </c>
      <c r="I26" s="31">
        <f t="shared" si="2"/>
        <v>3517963</v>
      </c>
      <c r="J26" s="31">
        <f t="shared" si="2"/>
        <v>63420326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63420326</v>
      </c>
      <c r="X26" s="31">
        <f t="shared" si="2"/>
        <v>10584618</v>
      </c>
      <c r="Y26" s="31">
        <f t="shared" si="2"/>
        <v>52835708</v>
      </c>
      <c r="Z26" s="32">
        <f>+IF(X26&lt;&gt;0,+(Y26/X26)*100,0)</f>
        <v>499.17444351794273</v>
      </c>
      <c r="AA26" s="33">
        <f>+AA13+AA25</f>
        <v>42338477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58305390</v>
      </c>
      <c r="D32" s="18"/>
      <c r="E32" s="19">
        <v>29856293</v>
      </c>
      <c r="F32" s="20">
        <v>29856293</v>
      </c>
      <c r="G32" s="20">
        <v>59227554</v>
      </c>
      <c r="H32" s="20">
        <v>1272539</v>
      </c>
      <c r="I32" s="20">
        <v>1430286</v>
      </c>
      <c r="J32" s="20">
        <v>61930379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61930379</v>
      </c>
      <c r="X32" s="20">
        <v>7464072</v>
      </c>
      <c r="Y32" s="20">
        <v>54466307</v>
      </c>
      <c r="Z32" s="21">
        <v>729.71304403280146</v>
      </c>
      <c r="AA32" s="22">
        <v>29856293</v>
      </c>
    </row>
    <row r="33" spans="1:27" ht="13.5" x14ac:dyDescent="0.25">
      <c r="A33" s="23" t="s">
        <v>60</v>
      </c>
      <c r="B33" s="17" t="s">
        <v>32</v>
      </c>
      <c r="C33" s="18">
        <v>-10709126</v>
      </c>
      <c r="D33" s="18"/>
      <c r="E33" s="19"/>
      <c r="F33" s="20"/>
      <c r="G33" s="20">
        <v>-10709126</v>
      </c>
      <c r="H33" s="20"/>
      <c r="I33" s="20"/>
      <c r="J33" s="20">
        <v>-10709126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-10709126</v>
      </c>
      <c r="X33" s="20"/>
      <c r="Y33" s="20">
        <v>-10709126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862195</v>
      </c>
      <c r="F34" s="20">
        <v>862195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215550</v>
      </c>
      <c r="Y34" s="20">
        <v>-215550</v>
      </c>
      <c r="Z34" s="21">
        <v>-100</v>
      </c>
      <c r="AA34" s="22">
        <v>862195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47596264</v>
      </c>
      <c r="D37" s="29">
        <f t="shared" ref="D37:Y37" si="3">SUM(D29:D36)</f>
        <v>0</v>
      </c>
      <c r="E37" s="30">
        <f t="shared" si="3"/>
        <v>30718488</v>
      </c>
      <c r="F37" s="31">
        <f t="shared" si="3"/>
        <v>30718488</v>
      </c>
      <c r="G37" s="31">
        <f t="shared" si="3"/>
        <v>48518428</v>
      </c>
      <c r="H37" s="31">
        <f t="shared" si="3"/>
        <v>1272539</v>
      </c>
      <c r="I37" s="31">
        <f t="shared" si="3"/>
        <v>1430286</v>
      </c>
      <c r="J37" s="31">
        <f t="shared" si="3"/>
        <v>51221253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51221253</v>
      </c>
      <c r="X37" s="31">
        <f t="shared" si="3"/>
        <v>7679622</v>
      </c>
      <c r="Y37" s="31">
        <f t="shared" si="3"/>
        <v>43541631</v>
      </c>
      <c r="Z37" s="32">
        <f>+IF(X37&lt;&gt;0,+(Y37/X37)*100,0)</f>
        <v>566.97622617363197</v>
      </c>
      <c r="AA37" s="33">
        <f>SUM(AA29:AA36)</f>
        <v>30718488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64046</v>
      </c>
      <c r="F39" s="20">
        <v>64046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16011</v>
      </c>
      <c r="Y39" s="20">
        <v>-16011</v>
      </c>
      <c r="Z39" s="21">
        <v>-100</v>
      </c>
      <c r="AA39" s="22">
        <v>64046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64046</v>
      </c>
      <c r="F43" s="36">
        <f t="shared" si="4"/>
        <v>64046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16011</v>
      </c>
      <c r="Y43" s="36">
        <f t="shared" si="4"/>
        <v>-16011</v>
      </c>
      <c r="Z43" s="37">
        <f>+IF(X43&lt;&gt;0,+(Y43/X43)*100,0)</f>
        <v>-100</v>
      </c>
      <c r="AA43" s="38">
        <f>SUM(AA39:AA42)</f>
        <v>64046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47596264</v>
      </c>
      <c r="D44" s="29">
        <f>+D37+D43</f>
        <v>0</v>
      </c>
      <c r="E44" s="30">
        <f t="shared" si="5"/>
        <v>30782534</v>
      </c>
      <c r="F44" s="31">
        <f t="shared" si="5"/>
        <v>30782534</v>
      </c>
      <c r="G44" s="31">
        <f t="shared" si="5"/>
        <v>48518428</v>
      </c>
      <c r="H44" s="31">
        <f t="shared" si="5"/>
        <v>1272539</v>
      </c>
      <c r="I44" s="31">
        <f t="shared" si="5"/>
        <v>1430286</v>
      </c>
      <c r="J44" s="31">
        <f t="shared" si="5"/>
        <v>51221253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51221253</v>
      </c>
      <c r="X44" s="31">
        <f t="shared" si="5"/>
        <v>7695633</v>
      </c>
      <c r="Y44" s="31">
        <f t="shared" si="5"/>
        <v>43525620</v>
      </c>
      <c r="Z44" s="32">
        <f>+IF(X44&lt;&gt;0,+(Y44/X44)*100,0)</f>
        <v>565.58856172065384</v>
      </c>
      <c r="AA44" s="33">
        <f>+AA37+AA43</f>
        <v>30782534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-27656829</v>
      </c>
      <c r="D45" s="42">
        <f t="shared" si="6"/>
        <v>0</v>
      </c>
      <c r="E45" s="43">
        <f t="shared" si="6"/>
        <v>11555943</v>
      </c>
      <c r="F45" s="44">
        <f t="shared" si="6"/>
        <v>11555943</v>
      </c>
      <c r="G45" s="44">
        <f t="shared" si="6"/>
        <v>8540259</v>
      </c>
      <c r="H45" s="44">
        <f t="shared" si="6"/>
        <v>1571137</v>
      </c>
      <c r="I45" s="44">
        <f t="shared" si="6"/>
        <v>2087677</v>
      </c>
      <c r="J45" s="44">
        <f t="shared" si="6"/>
        <v>12199073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12199073</v>
      </c>
      <c r="X45" s="44">
        <f t="shared" si="6"/>
        <v>2888985</v>
      </c>
      <c r="Y45" s="44">
        <f t="shared" si="6"/>
        <v>9310088</v>
      </c>
      <c r="Z45" s="45">
        <f>+IF(X45&lt;&gt;0,+(Y45/X45)*100,0)</f>
        <v>322.26155552901798</v>
      </c>
      <c r="AA45" s="46">
        <f>+AA26-AA44</f>
        <v>11555943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26232490</v>
      </c>
      <c r="D47" s="18"/>
      <c r="E47" s="19"/>
      <c r="F47" s="20"/>
      <c r="G47" s="20">
        <v>1086605</v>
      </c>
      <c r="H47" s="20">
        <v>36738565</v>
      </c>
      <c r="I47" s="20"/>
      <c r="J47" s="20">
        <v>37825170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37825170</v>
      </c>
      <c r="X47" s="20"/>
      <c r="Y47" s="20">
        <v>37825170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>
        <v>-3821397</v>
      </c>
      <c r="D48" s="18"/>
      <c r="E48" s="19"/>
      <c r="F48" s="20"/>
      <c r="G48" s="20">
        <v>-3419168</v>
      </c>
      <c r="H48" s="20"/>
      <c r="I48" s="20"/>
      <c r="J48" s="20">
        <v>-3419168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-3419168</v>
      </c>
      <c r="X48" s="20"/>
      <c r="Y48" s="20">
        <v>-3419168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22411093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-2332563</v>
      </c>
      <c r="H50" s="52">
        <f t="shared" si="7"/>
        <v>36738565</v>
      </c>
      <c r="I50" s="52">
        <f t="shared" si="7"/>
        <v>0</v>
      </c>
      <c r="J50" s="52">
        <f t="shared" si="7"/>
        <v>34406002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34406002</v>
      </c>
      <c r="X50" s="52">
        <f t="shared" si="7"/>
        <v>0</v>
      </c>
      <c r="Y50" s="52">
        <f t="shared" si="7"/>
        <v>34406002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1352763322</v>
      </c>
      <c r="D17" s="18"/>
      <c r="E17" s="19">
        <v>533603730</v>
      </c>
      <c r="F17" s="20">
        <v>533733730</v>
      </c>
      <c r="G17" s="24">
        <v>1368650099</v>
      </c>
      <c r="H17" s="24">
        <v>-22805263</v>
      </c>
      <c r="I17" s="24">
        <v>5138651</v>
      </c>
      <c r="J17" s="20">
        <v>1350983487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1350983487</v>
      </c>
      <c r="X17" s="20">
        <v>30010000</v>
      </c>
      <c r="Y17" s="24">
        <v>1320973487</v>
      </c>
      <c r="Z17" s="25">
        <v>4401.7776974341887</v>
      </c>
      <c r="AA17" s="26">
        <v>533733730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1352763322</v>
      </c>
      <c r="D25" s="29">
        <f t="shared" ref="D25:Y25" si="1">SUM(D15:D24)</f>
        <v>0</v>
      </c>
      <c r="E25" s="35">
        <f t="shared" si="1"/>
        <v>533603730</v>
      </c>
      <c r="F25" s="36">
        <f t="shared" si="1"/>
        <v>533733730</v>
      </c>
      <c r="G25" s="36">
        <f t="shared" si="1"/>
        <v>1368650099</v>
      </c>
      <c r="H25" s="36">
        <f t="shared" si="1"/>
        <v>-22805263</v>
      </c>
      <c r="I25" s="36">
        <f t="shared" si="1"/>
        <v>5138651</v>
      </c>
      <c r="J25" s="36">
        <f t="shared" si="1"/>
        <v>1350983487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1350983487</v>
      </c>
      <c r="X25" s="36">
        <f t="shared" si="1"/>
        <v>30010000</v>
      </c>
      <c r="Y25" s="36">
        <f t="shared" si="1"/>
        <v>1320973487</v>
      </c>
      <c r="Z25" s="37">
        <f>+IF(X25&lt;&gt;0,+(Y25/X25)*100,0)</f>
        <v>4401.7776974341887</v>
      </c>
      <c r="AA25" s="38">
        <f>SUM(AA15:AA24)</f>
        <v>533733730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1352763322</v>
      </c>
      <c r="D26" s="29">
        <f>+D13+D25</f>
        <v>0</v>
      </c>
      <c r="E26" s="30">
        <f t="shared" si="2"/>
        <v>533603730</v>
      </c>
      <c r="F26" s="31">
        <f t="shared" si="2"/>
        <v>533733730</v>
      </c>
      <c r="G26" s="31">
        <f t="shared" si="2"/>
        <v>1368650099</v>
      </c>
      <c r="H26" s="31">
        <f t="shared" si="2"/>
        <v>-22805263</v>
      </c>
      <c r="I26" s="31">
        <f t="shared" si="2"/>
        <v>5138651</v>
      </c>
      <c r="J26" s="31">
        <f t="shared" si="2"/>
        <v>1350983487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1350983487</v>
      </c>
      <c r="X26" s="31">
        <f t="shared" si="2"/>
        <v>30010000</v>
      </c>
      <c r="Y26" s="31">
        <f t="shared" si="2"/>
        <v>1320973487</v>
      </c>
      <c r="Z26" s="32">
        <f>+IF(X26&lt;&gt;0,+(Y26/X26)*100,0)</f>
        <v>4401.7776974341887</v>
      </c>
      <c r="AA26" s="33">
        <f>+AA13+AA25</f>
        <v>533733730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599417</v>
      </c>
      <c r="D31" s="18"/>
      <c r="E31" s="19"/>
      <c r="F31" s="20"/>
      <c r="G31" s="20">
        <v>741369</v>
      </c>
      <c r="H31" s="20">
        <v>-141952</v>
      </c>
      <c r="I31" s="20"/>
      <c r="J31" s="20">
        <v>599417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599417</v>
      </c>
      <c r="X31" s="20"/>
      <c r="Y31" s="20">
        <v>599417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237127</v>
      </c>
      <c r="D33" s="18"/>
      <c r="E33" s="19"/>
      <c r="F33" s="20"/>
      <c r="G33" s="20">
        <v>17121770</v>
      </c>
      <c r="H33" s="20">
        <v>-114729</v>
      </c>
      <c r="I33" s="20">
        <v>-204913</v>
      </c>
      <c r="J33" s="20">
        <v>16802128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16802128</v>
      </c>
      <c r="X33" s="20"/>
      <c r="Y33" s="20">
        <v>16802128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836544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17863139</v>
      </c>
      <c r="H37" s="31">
        <f t="shared" si="3"/>
        <v>-256681</v>
      </c>
      <c r="I37" s="31">
        <f t="shared" si="3"/>
        <v>-204913</v>
      </c>
      <c r="J37" s="31">
        <f t="shared" si="3"/>
        <v>17401545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17401545</v>
      </c>
      <c r="X37" s="31">
        <f t="shared" si="3"/>
        <v>0</v>
      </c>
      <c r="Y37" s="31">
        <f t="shared" si="3"/>
        <v>17401545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836544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17863139</v>
      </c>
      <c r="H44" s="31">
        <f t="shared" si="5"/>
        <v>-256681</v>
      </c>
      <c r="I44" s="31">
        <f t="shared" si="5"/>
        <v>-204913</v>
      </c>
      <c r="J44" s="31">
        <f t="shared" si="5"/>
        <v>17401545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17401545</v>
      </c>
      <c r="X44" s="31">
        <f t="shared" si="5"/>
        <v>0</v>
      </c>
      <c r="Y44" s="31">
        <f t="shared" si="5"/>
        <v>17401545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1351926778</v>
      </c>
      <c r="D45" s="42">
        <f t="shared" si="6"/>
        <v>0</v>
      </c>
      <c r="E45" s="43">
        <f t="shared" si="6"/>
        <v>533603730</v>
      </c>
      <c r="F45" s="44">
        <f t="shared" si="6"/>
        <v>533733730</v>
      </c>
      <c r="G45" s="44">
        <f t="shared" si="6"/>
        <v>1350786960</v>
      </c>
      <c r="H45" s="44">
        <f t="shared" si="6"/>
        <v>-22548582</v>
      </c>
      <c r="I45" s="44">
        <f t="shared" si="6"/>
        <v>5343564</v>
      </c>
      <c r="J45" s="44">
        <f t="shared" si="6"/>
        <v>1333581942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1333581942</v>
      </c>
      <c r="X45" s="44">
        <f t="shared" si="6"/>
        <v>30010000</v>
      </c>
      <c r="Y45" s="44">
        <f t="shared" si="6"/>
        <v>1303571942</v>
      </c>
      <c r="Z45" s="45">
        <f>+IF(X45&lt;&gt;0,+(Y45/X45)*100,0)</f>
        <v>4343.7918760413195</v>
      </c>
      <c r="AA45" s="46">
        <f>+AA26-AA44</f>
        <v>533733730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465152014</v>
      </c>
      <c r="D47" s="18"/>
      <c r="E47" s="19">
        <v>668223544</v>
      </c>
      <c r="F47" s="20">
        <v>668854544</v>
      </c>
      <c r="G47" s="20">
        <v>478973178</v>
      </c>
      <c r="H47" s="20">
        <v>-11610868</v>
      </c>
      <c r="I47" s="20">
        <v>9625909</v>
      </c>
      <c r="J47" s="20">
        <v>476988219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476988219</v>
      </c>
      <c r="X47" s="20">
        <v>167213622</v>
      </c>
      <c r="Y47" s="20">
        <v>309774597</v>
      </c>
      <c r="Z47" s="47">
        <v>185.25679504747526</v>
      </c>
      <c r="AA47" s="22">
        <v>668854544</v>
      </c>
    </row>
    <row r="48" spans="1:27" ht="13.5" x14ac:dyDescent="0.25">
      <c r="A48" s="23" t="s">
        <v>73</v>
      </c>
      <c r="B48" s="17" t="s">
        <v>32</v>
      </c>
      <c r="C48" s="18">
        <v>17264567</v>
      </c>
      <c r="D48" s="18"/>
      <c r="E48" s="19"/>
      <c r="F48" s="20"/>
      <c r="G48" s="20">
        <v>17264567</v>
      </c>
      <c r="H48" s="20"/>
      <c r="I48" s="20"/>
      <c r="J48" s="20">
        <v>17264567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17264567</v>
      </c>
      <c r="X48" s="20"/>
      <c r="Y48" s="20">
        <v>17264567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482416581</v>
      </c>
      <c r="D50" s="50">
        <f t="shared" ref="D50:Y50" si="7">SUM(D47:D49)</f>
        <v>0</v>
      </c>
      <c r="E50" s="51">
        <f t="shared" si="7"/>
        <v>668223544</v>
      </c>
      <c r="F50" s="52">
        <f t="shared" si="7"/>
        <v>668854544</v>
      </c>
      <c r="G50" s="52">
        <f t="shared" si="7"/>
        <v>496237745</v>
      </c>
      <c r="H50" s="52">
        <f t="shared" si="7"/>
        <v>-11610868</v>
      </c>
      <c r="I50" s="52">
        <f t="shared" si="7"/>
        <v>9625909</v>
      </c>
      <c r="J50" s="52">
        <f t="shared" si="7"/>
        <v>494252786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494252786</v>
      </c>
      <c r="X50" s="52">
        <f t="shared" si="7"/>
        <v>167213622</v>
      </c>
      <c r="Y50" s="52">
        <f t="shared" si="7"/>
        <v>327039164</v>
      </c>
      <c r="Z50" s="53">
        <f>+IF(X50&lt;&gt;0,+(Y50/X50)*100,0)</f>
        <v>195.58165183456165</v>
      </c>
      <c r="AA50" s="54">
        <f>SUM(AA47:AA49)</f>
        <v>668854544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27915390</v>
      </c>
      <c r="D6" s="18"/>
      <c r="E6" s="19">
        <v>150369038</v>
      </c>
      <c r="F6" s="20">
        <v>150369038</v>
      </c>
      <c r="G6" s="20">
        <v>24227575</v>
      </c>
      <c r="H6" s="20">
        <v>4227395</v>
      </c>
      <c r="I6" s="20">
        <v>6217108</v>
      </c>
      <c r="J6" s="20">
        <v>34672078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34672078</v>
      </c>
      <c r="X6" s="20">
        <v>41824596</v>
      </c>
      <c r="Y6" s="20">
        <v>-7152518</v>
      </c>
      <c r="Z6" s="21">
        <v>-17.101224360899984</v>
      </c>
      <c r="AA6" s="22">
        <v>150369038</v>
      </c>
    </row>
    <row r="7" spans="1:27" ht="13.5" x14ac:dyDescent="0.25">
      <c r="A7" s="23" t="s">
        <v>35</v>
      </c>
      <c r="B7" s="17" t="s">
        <v>32</v>
      </c>
      <c r="C7" s="18">
        <v>-42699340</v>
      </c>
      <c r="D7" s="18"/>
      <c r="E7" s="19">
        <v>-3175616</v>
      </c>
      <c r="F7" s="20">
        <v>-3175616</v>
      </c>
      <c r="G7" s="20">
        <v>-30926215</v>
      </c>
      <c r="H7" s="20">
        <v>-11542766</v>
      </c>
      <c r="I7" s="20">
        <v>-2092713</v>
      </c>
      <c r="J7" s="20">
        <v>-44561694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-44561694</v>
      </c>
      <c r="X7" s="20">
        <v>1455212</v>
      </c>
      <c r="Y7" s="20">
        <v>-46016906</v>
      </c>
      <c r="Z7" s="21">
        <v>-3162.2132032995878</v>
      </c>
      <c r="AA7" s="22">
        <v>-3175616</v>
      </c>
    </row>
    <row r="8" spans="1:27" ht="13.5" x14ac:dyDescent="0.25">
      <c r="A8" s="23" t="s">
        <v>36</v>
      </c>
      <c r="B8" s="17" t="s">
        <v>32</v>
      </c>
      <c r="C8" s="18">
        <v>14517574</v>
      </c>
      <c r="D8" s="18"/>
      <c r="E8" s="19">
        <v>879761</v>
      </c>
      <c r="F8" s="20">
        <v>879761</v>
      </c>
      <c r="G8" s="20">
        <v>14517574</v>
      </c>
      <c r="H8" s="20"/>
      <c r="I8" s="20"/>
      <c r="J8" s="20">
        <v>14517574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14517574</v>
      </c>
      <c r="X8" s="20"/>
      <c r="Y8" s="20">
        <v>14517574</v>
      </c>
      <c r="Z8" s="21"/>
      <c r="AA8" s="22">
        <v>879761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-6171079</v>
      </c>
      <c r="D10" s="18"/>
      <c r="E10" s="19">
        <v>-13292726</v>
      </c>
      <c r="F10" s="20">
        <v>-13292726</v>
      </c>
      <c r="G10" s="20">
        <v>-6343631</v>
      </c>
      <c r="H10" s="20">
        <v>-142409</v>
      </c>
      <c r="I10" s="20">
        <v>-98701</v>
      </c>
      <c r="J10" s="20">
        <v>-6584741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-6584741</v>
      </c>
      <c r="X10" s="20">
        <v>-3256684</v>
      </c>
      <c r="Y10" s="20">
        <v>-3328057</v>
      </c>
      <c r="Z10" s="21">
        <v>102.19158506014092</v>
      </c>
      <c r="AA10" s="22">
        <v>-13292726</v>
      </c>
    </row>
    <row r="11" spans="1:27" ht="13.5" x14ac:dyDescent="0.25">
      <c r="A11" s="23" t="s">
        <v>39</v>
      </c>
      <c r="B11" s="17" t="s">
        <v>32</v>
      </c>
      <c r="C11" s="18">
        <v>34224331</v>
      </c>
      <c r="D11" s="18"/>
      <c r="E11" s="19"/>
      <c r="F11" s="20"/>
      <c r="G11" s="24">
        <v>33883711</v>
      </c>
      <c r="H11" s="24">
        <v>1150757</v>
      </c>
      <c r="I11" s="24">
        <v>563630</v>
      </c>
      <c r="J11" s="20">
        <v>35598098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35598098</v>
      </c>
      <c r="X11" s="20"/>
      <c r="Y11" s="24">
        <v>35598098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27786876</v>
      </c>
      <c r="D13" s="29">
        <f>SUM(D6:D12)</f>
        <v>0</v>
      </c>
      <c r="E13" s="30">
        <f t="shared" si="0"/>
        <v>134780457</v>
      </c>
      <c r="F13" s="31">
        <f t="shared" si="0"/>
        <v>134780457</v>
      </c>
      <c r="G13" s="31">
        <f t="shared" si="0"/>
        <v>35359014</v>
      </c>
      <c r="H13" s="31">
        <f t="shared" si="0"/>
        <v>-6307023</v>
      </c>
      <c r="I13" s="31">
        <f t="shared" si="0"/>
        <v>4589324</v>
      </c>
      <c r="J13" s="31">
        <f t="shared" si="0"/>
        <v>33641315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33641315</v>
      </c>
      <c r="X13" s="31">
        <f t="shared" si="0"/>
        <v>40023124</v>
      </c>
      <c r="Y13" s="31">
        <f t="shared" si="0"/>
        <v>-6381809</v>
      </c>
      <c r="Z13" s="32">
        <f>+IF(X13&lt;&gt;0,+(Y13/X13)*100,0)</f>
        <v>-15.9453045194573</v>
      </c>
      <c r="AA13" s="33">
        <f>SUM(AA6:AA12)</f>
        <v>134780457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>
        <v>-173441</v>
      </c>
      <c r="F16" s="20">
        <v>-173441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>
        <v>-173441</v>
      </c>
    </row>
    <row r="17" spans="1:27" ht="13.5" x14ac:dyDescent="0.25">
      <c r="A17" s="23" t="s">
        <v>45</v>
      </c>
      <c r="B17" s="17" t="s">
        <v>32</v>
      </c>
      <c r="C17" s="18">
        <v>206603989</v>
      </c>
      <c r="D17" s="18"/>
      <c r="E17" s="19">
        <v>11419475</v>
      </c>
      <c r="F17" s="20">
        <v>17171387</v>
      </c>
      <c r="G17" s="24">
        <v>141052122</v>
      </c>
      <c r="H17" s="24">
        <v>58499085</v>
      </c>
      <c r="I17" s="24">
        <v>851754</v>
      </c>
      <c r="J17" s="20">
        <v>200402961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200402961</v>
      </c>
      <c r="X17" s="20">
        <v>931368</v>
      </c>
      <c r="Y17" s="24">
        <v>199471593</v>
      </c>
      <c r="Z17" s="25">
        <v>21417.05459066663</v>
      </c>
      <c r="AA17" s="26">
        <v>17171387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>
        <v>685293</v>
      </c>
      <c r="D22" s="18"/>
      <c r="E22" s="19"/>
      <c r="F22" s="20"/>
      <c r="G22" s="20">
        <v>417416</v>
      </c>
      <c r="H22" s="20">
        <v>267877</v>
      </c>
      <c r="I22" s="20"/>
      <c r="J22" s="20">
        <v>685293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685293</v>
      </c>
      <c r="X22" s="20"/>
      <c r="Y22" s="20">
        <v>685293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207289282</v>
      </c>
      <c r="D25" s="29">
        <f t="shared" ref="D25:Y25" si="1">SUM(D15:D24)</f>
        <v>0</v>
      </c>
      <c r="E25" s="35">
        <f t="shared" si="1"/>
        <v>11246034</v>
      </c>
      <c r="F25" s="36">
        <f t="shared" si="1"/>
        <v>16997946</v>
      </c>
      <c r="G25" s="36">
        <f t="shared" si="1"/>
        <v>141469538</v>
      </c>
      <c r="H25" s="36">
        <f t="shared" si="1"/>
        <v>58766962</v>
      </c>
      <c r="I25" s="36">
        <f t="shared" si="1"/>
        <v>851754</v>
      </c>
      <c r="J25" s="36">
        <f t="shared" si="1"/>
        <v>201088254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201088254</v>
      </c>
      <c r="X25" s="36">
        <f t="shared" si="1"/>
        <v>931368</v>
      </c>
      <c r="Y25" s="36">
        <f t="shared" si="1"/>
        <v>200156886</v>
      </c>
      <c r="Z25" s="37">
        <f>+IF(X25&lt;&gt;0,+(Y25/X25)*100,0)</f>
        <v>21490.633777411294</v>
      </c>
      <c r="AA25" s="38">
        <f>SUM(AA15:AA24)</f>
        <v>16997946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235076158</v>
      </c>
      <c r="D26" s="29">
        <f>+D13+D25</f>
        <v>0</v>
      </c>
      <c r="E26" s="30">
        <f t="shared" si="2"/>
        <v>146026491</v>
      </c>
      <c r="F26" s="31">
        <f t="shared" si="2"/>
        <v>151778403</v>
      </c>
      <c r="G26" s="31">
        <f t="shared" si="2"/>
        <v>176828552</v>
      </c>
      <c r="H26" s="31">
        <f t="shared" si="2"/>
        <v>52459939</v>
      </c>
      <c r="I26" s="31">
        <f t="shared" si="2"/>
        <v>5441078</v>
      </c>
      <c r="J26" s="31">
        <f t="shared" si="2"/>
        <v>234729569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234729569</v>
      </c>
      <c r="X26" s="31">
        <f t="shared" si="2"/>
        <v>40954492</v>
      </c>
      <c r="Y26" s="31">
        <f t="shared" si="2"/>
        <v>193775077</v>
      </c>
      <c r="Z26" s="32">
        <f>+IF(X26&lt;&gt;0,+(Y26/X26)*100,0)</f>
        <v>473.14730945753161</v>
      </c>
      <c r="AA26" s="33">
        <f>+AA13+AA25</f>
        <v>151778403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37559494</v>
      </c>
      <c r="D30" s="18"/>
      <c r="E30" s="19"/>
      <c r="F30" s="20"/>
      <c r="G30" s="20">
        <v>37559494</v>
      </c>
      <c r="H30" s="20"/>
      <c r="I30" s="20"/>
      <c r="J30" s="20">
        <v>37559494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37559494</v>
      </c>
      <c r="X30" s="20"/>
      <c r="Y30" s="20">
        <v>37559494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131482784</v>
      </c>
      <c r="D32" s="18"/>
      <c r="E32" s="19">
        <v>199314012</v>
      </c>
      <c r="F32" s="20">
        <v>205065924</v>
      </c>
      <c r="G32" s="20">
        <v>113463704</v>
      </c>
      <c r="H32" s="20">
        <v>-1306115</v>
      </c>
      <c r="I32" s="20">
        <v>-2562027</v>
      </c>
      <c r="J32" s="20">
        <v>109595562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109595562</v>
      </c>
      <c r="X32" s="20">
        <v>31431298</v>
      </c>
      <c r="Y32" s="20">
        <v>78164264</v>
      </c>
      <c r="Z32" s="21">
        <v>248.68290199151178</v>
      </c>
      <c r="AA32" s="22">
        <v>205065924</v>
      </c>
    </row>
    <row r="33" spans="1:27" ht="13.5" x14ac:dyDescent="0.25">
      <c r="A33" s="23" t="s">
        <v>60</v>
      </c>
      <c r="B33" s="17" t="s">
        <v>32</v>
      </c>
      <c r="C33" s="18">
        <v>-10718878</v>
      </c>
      <c r="D33" s="18"/>
      <c r="E33" s="19"/>
      <c r="F33" s="20">
        <v>-5300000</v>
      </c>
      <c r="G33" s="20">
        <v>-11770407</v>
      </c>
      <c r="H33" s="20">
        <v>1051529</v>
      </c>
      <c r="I33" s="20"/>
      <c r="J33" s="20">
        <v>-10718878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-10718878</v>
      </c>
      <c r="X33" s="20"/>
      <c r="Y33" s="20">
        <v>-10718878</v>
      </c>
      <c r="Z33" s="21"/>
      <c r="AA33" s="22">
        <v>-5300000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-3149</v>
      </c>
      <c r="D35" s="18"/>
      <c r="E35" s="19">
        <v>17744433</v>
      </c>
      <c r="F35" s="20">
        <v>17744433</v>
      </c>
      <c r="G35" s="20">
        <v>-3149</v>
      </c>
      <c r="H35" s="20"/>
      <c r="I35" s="20"/>
      <c r="J35" s="20">
        <v>-3149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-3149</v>
      </c>
      <c r="X35" s="20">
        <v>4789571</v>
      </c>
      <c r="Y35" s="20">
        <v>-4792720</v>
      </c>
      <c r="Z35" s="21">
        <v>-100.0657470157557</v>
      </c>
      <c r="AA35" s="22">
        <v>17744433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158320251</v>
      </c>
      <c r="D37" s="29">
        <f t="shared" ref="D37:Y37" si="3">SUM(D29:D36)</f>
        <v>0</v>
      </c>
      <c r="E37" s="30">
        <f t="shared" si="3"/>
        <v>217058445</v>
      </c>
      <c r="F37" s="31">
        <f t="shared" si="3"/>
        <v>217510357</v>
      </c>
      <c r="G37" s="31">
        <f t="shared" si="3"/>
        <v>139249642</v>
      </c>
      <c r="H37" s="31">
        <f t="shared" si="3"/>
        <v>-254586</v>
      </c>
      <c r="I37" s="31">
        <f t="shared" si="3"/>
        <v>-2562027</v>
      </c>
      <c r="J37" s="31">
        <f t="shared" si="3"/>
        <v>136433029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136433029</v>
      </c>
      <c r="X37" s="31">
        <f t="shared" si="3"/>
        <v>36220869</v>
      </c>
      <c r="Y37" s="31">
        <f t="shared" si="3"/>
        <v>100212160</v>
      </c>
      <c r="Z37" s="32">
        <f>+IF(X37&lt;&gt;0,+(Y37/X37)*100,0)</f>
        <v>276.66967349678993</v>
      </c>
      <c r="AA37" s="33">
        <f>SUM(AA29:AA36)</f>
        <v>217510357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128592321</v>
      </c>
      <c r="D39" s="18"/>
      <c r="E39" s="19"/>
      <c r="F39" s="20"/>
      <c r="G39" s="20">
        <v>128592321</v>
      </c>
      <c r="H39" s="20"/>
      <c r="I39" s="20"/>
      <c r="J39" s="20">
        <v>128592321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128592321</v>
      </c>
      <c r="X39" s="20"/>
      <c r="Y39" s="20">
        <v>128592321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128592321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128592321</v>
      </c>
      <c r="H43" s="36">
        <f t="shared" si="4"/>
        <v>0</v>
      </c>
      <c r="I43" s="36">
        <f t="shared" si="4"/>
        <v>0</v>
      </c>
      <c r="J43" s="36">
        <f t="shared" si="4"/>
        <v>128592321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128592321</v>
      </c>
      <c r="X43" s="36">
        <f t="shared" si="4"/>
        <v>0</v>
      </c>
      <c r="Y43" s="36">
        <f t="shared" si="4"/>
        <v>128592321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286912572</v>
      </c>
      <c r="D44" s="29">
        <f>+D37+D43</f>
        <v>0</v>
      </c>
      <c r="E44" s="30">
        <f t="shared" si="5"/>
        <v>217058445</v>
      </c>
      <c r="F44" s="31">
        <f t="shared" si="5"/>
        <v>217510357</v>
      </c>
      <c r="G44" s="31">
        <f t="shared" si="5"/>
        <v>267841963</v>
      </c>
      <c r="H44" s="31">
        <f t="shared" si="5"/>
        <v>-254586</v>
      </c>
      <c r="I44" s="31">
        <f t="shared" si="5"/>
        <v>-2562027</v>
      </c>
      <c r="J44" s="31">
        <f t="shared" si="5"/>
        <v>265025350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265025350</v>
      </c>
      <c r="X44" s="31">
        <f t="shared" si="5"/>
        <v>36220869</v>
      </c>
      <c r="Y44" s="31">
        <f t="shared" si="5"/>
        <v>228804481</v>
      </c>
      <c r="Z44" s="32">
        <f>+IF(X44&lt;&gt;0,+(Y44/X44)*100,0)</f>
        <v>631.69241190762159</v>
      </c>
      <c r="AA44" s="33">
        <f>+AA37+AA43</f>
        <v>217510357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-51836414</v>
      </c>
      <c r="D45" s="42">
        <f t="shared" si="6"/>
        <v>0</v>
      </c>
      <c r="E45" s="43">
        <f t="shared" si="6"/>
        <v>-71031954</v>
      </c>
      <c r="F45" s="44">
        <f t="shared" si="6"/>
        <v>-65731954</v>
      </c>
      <c r="G45" s="44">
        <f t="shared" si="6"/>
        <v>-91013411</v>
      </c>
      <c r="H45" s="44">
        <f t="shared" si="6"/>
        <v>52714525</v>
      </c>
      <c r="I45" s="44">
        <f t="shared" si="6"/>
        <v>8003105</v>
      </c>
      <c r="J45" s="44">
        <f t="shared" si="6"/>
        <v>-30295781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-30295781</v>
      </c>
      <c r="X45" s="44">
        <f t="shared" si="6"/>
        <v>4733623</v>
      </c>
      <c r="Y45" s="44">
        <f t="shared" si="6"/>
        <v>-35029404</v>
      </c>
      <c r="Z45" s="45">
        <f>+IF(X45&lt;&gt;0,+(Y45/X45)*100,0)</f>
        <v>-740.01254430274651</v>
      </c>
      <c r="AA45" s="46">
        <f>+AA26-AA44</f>
        <v>-65731954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-51892865</v>
      </c>
      <c r="D47" s="18"/>
      <c r="E47" s="19"/>
      <c r="F47" s="20"/>
      <c r="G47" s="20">
        <v>-46427946</v>
      </c>
      <c r="H47" s="20">
        <v>-6228806</v>
      </c>
      <c r="I47" s="20">
        <v>31499014</v>
      </c>
      <c r="J47" s="20">
        <v>-21157738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-21157738</v>
      </c>
      <c r="X47" s="20"/>
      <c r="Y47" s="20">
        <v>-21157738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-51892865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-46427946</v>
      </c>
      <c r="H50" s="52">
        <f t="shared" si="7"/>
        <v>-6228806</v>
      </c>
      <c r="I50" s="52">
        <f t="shared" si="7"/>
        <v>31499014</v>
      </c>
      <c r="J50" s="52">
        <f t="shared" si="7"/>
        <v>-21157738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-21157738</v>
      </c>
      <c r="X50" s="52">
        <f t="shared" si="7"/>
        <v>0</v>
      </c>
      <c r="Y50" s="52">
        <f t="shared" si="7"/>
        <v>-21157738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-79221948</v>
      </c>
      <c r="D6" s="18"/>
      <c r="E6" s="19">
        <v>4760509</v>
      </c>
      <c r="F6" s="20">
        <v>-510617</v>
      </c>
      <c r="G6" s="20">
        <v>-97863090</v>
      </c>
      <c r="H6" s="20">
        <v>15003895</v>
      </c>
      <c r="I6" s="20">
        <v>-2822037</v>
      </c>
      <c r="J6" s="20">
        <v>-85681232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-85681232</v>
      </c>
      <c r="X6" s="20">
        <v>-18140</v>
      </c>
      <c r="Y6" s="20">
        <v>-85663092</v>
      </c>
      <c r="Z6" s="21">
        <v>472233.14222712244</v>
      </c>
      <c r="AA6" s="22">
        <v>-510617</v>
      </c>
    </row>
    <row r="7" spans="1:27" ht="13.5" x14ac:dyDescent="0.25">
      <c r="A7" s="23" t="s">
        <v>35</v>
      </c>
      <c r="B7" s="17" t="s">
        <v>32</v>
      </c>
      <c r="C7" s="18">
        <v>114672221</v>
      </c>
      <c r="D7" s="18"/>
      <c r="E7" s="19">
        <v>82466200</v>
      </c>
      <c r="F7" s="20">
        <v>82466200</v>
      </c>
      <c r="G7" s="20">
        <v>123235429</v>
      </c>
      <c r="H7" s="20">
        <v>9139452</v>
      </c>
      <c r="I7" s="20">
        <v>8409924</v>
      </c>
      <c r="J7" s="20">
        <v>140784805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140784805</v>
      </c>
      <c r="X7" s="20">
        <v>20972672</v>
      </c>
      <c r="Y7" s="20">
        <v>119812133</v>
      </c>
      <c r="Z7" s="21">
        <v>571.27738897552013</v>
      </c>
      <c r="AA7" s="22">
        <v>82466200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-2698397</v>
      </c>
      <c r="D10" s="18"/>
      <c r="E10" s="19">
        <v>-2552100</v>
      </c>
      <c r="F10" s="20">
        <v>-2795625</v>
      </c>
      <c r="G10" s="20">
        <v>-2759996</v>
      </c>
      <c r="H10" s="20">
        <v>-272347</v>
      </c>
      <c r="I10" s="20">
        <v>-4020</v>
      </c>
      <c r="J10" s="20">
        <v>-3036363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-3036363</v>
      </c>
      <c r="X10" s="20">
        <v>-692138</v>
      </c>
      <c r="Y10" s="20">
        <v>-2344225</v>
      </c>
      <c r="Z10" s="21">
        <v>338.69329526770673</v>
      </c>
      <c r="AA10" s="22">
        <v>-2795625</v>
      </c>
    </row>
    <row r="11" spans="1:27" ht="13.5" x14ac:dyDescent="0.25">
      <c r="A11" s="23" t="s">
        <v>39</v>
      </c>
      <c r="B11" s="17" t="s">
        <v>32</v>
      </c>
      <c r="C11" s="18">
        <v>37174471</v>
      </c>
      <c r="D11" s="18"/>
      <c r="E11" s="19"/>
      <c r="F11" s="20"/>
      <c r="G11" s="24">
        <v>36820192</v>
      </c>
      <c r="H11" s="24">
        <v>770354</v>
      </c>
      <c r="I11" s="24">
        <v>364492</v>
      </c>
      <c r="J11" s="20">
        <v>37955038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37955038</v>
      </c>
      <c r="X11" s="20"/>
      <c r="Y11" s="24">
        <v>37955038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69926347</v>
      </c>
      <c r="D13" s="29">
        <f>SUM(D6:D12)</f>
        <v>0</v>
      </c>
      <c r="E13" s="30">
        <f t="shared" si="0"/>
        <v>84674609</v>
      </c>
      <c r="F13" s="31">
        <f t="shared" si="0"/>
        <v>79159958</v>
      </c>
      <c r="G13" s="31">
        <f t="shared" si="0"/>
        <v>59432535</v>
      </c>
      <c r="H13" s="31">
        <f t="shared" si="0"/>
        <v>24641354</v>
      </c>
      <c r="I13" s="31">
        <f t="shared" si="0"/>
        <v>5948359</v>
      </c>
      <c r="J13" s="31">
        <f t="shared" si="0"/>
        <v>90022248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90022248</v>
      </c>
      <c r="X13" s="31">
        <f t="shared" si="0"/>
        <v>20262394</v>
      </c>
      <c r="Y13" s="31">
        <f t="shared" si="0"/>
        <v>69759854</v>
      </c>
      <c r="Z13" s="32">
        <f>+IF(X13&lt;&gt;0,+(Y13/X13)*100,0)</f>
        <v>344.28238834957011</v>
      </c>
      <c r="AA13" s="33">
        <f>SUM(AA6:AA12)</f>
        <v>79159958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149659077</v>
      </c>
      <c r="D17" s="18"/>
      <c r="E17" s="19">
        <v>23299391</v>
      </c>
      <c r="F17" s="20">
        <v>28569517</v>
      </c>
      <c r="G17" s="24">
        <v>146458286</v>
      </c>
      <c r="H17" s="24">
        <v>5224714</v>
      </c>
      <c r="I17" s="24">
        <v>2052902</v>
      </c>
      <c r="J17" s="20">
        <v>153735902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153735902</v>
      </c>
      <c r="X17" s="20">
        <v>7783364</v>
      </c>
      <c r="Y17" s="24">
        <v>145952538</v>
      </c>
      <c r="Z17" s="25">
        <v>1875.1858193963433</v>
      </c>
      <c r="AA17" s="26">
        <v>28569517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149659077</v>
      </c>
      <c r="D25" s="29">
        <f t="shared" ref="D25:Y25" si="1">SUM(D15:D24)</f>
        <v>0</v>
      </c>
      <c r="E25" s="35">
        <f t="shared" si="1"/>
        <v>23299391</v>
      </c>
      <c r="F25" s="36">
        <f t="shared" si="1"/>
        <v>28569517</v>
      </c>
      <c r="G25" s="36">
        <f t="shared" si="1"/>
        <v>146458286</v>
      </c>
      <c r="H25" s="36">
        <f t="shared" si="1"/>
        <v>5224714</v>
      </c>
      <c r="I25" s="36">
        <f t="shared" si="1"/>
        <v>2052902</v>
      </c>
      <c r="J25" s="36">
        <f t="shared" si="1"/>
        <v>153735902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153735902</v>
      </c>
      <c r="X25" s="36">
        <f t="shared" si="1"/>
        <v>7783364</v>
      </c>
      <c r="Y25" s="36">
        <f t="shared" si="1"/>
        <v>145952538</v>
      </c>
      <c r="Z25" s="37">
        <f>+IF(X25&lt;&gt;0,+(Y25/X25)*100,0)</f>
        <v>1875.1858193963433</v>
      </c>
      <c r="AA25" s="38">
        <f>SUM(AA15:AA24)</f>
        <v>28569517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219585424</v>
      </c>
      <c r="D26" s="29">
        <f>+D13+D25</f>
        <v>0</v>
      </c>
      <c r="E26" s="30">
        <f t="shared" si="2"/>
        <v>107974000</v>
      </c>
      <c r="F26" s="31">
        <f t="shared" si="2"/>
        <v>107729475</v>
      </c>
      <c r="G26" s="31">
        <f t="shared" si="2"/>
        <v>205890821</v>
      </c>
      <c r="H26" s="31">
        <f t="shared" si="2"/>
        <v>29866068</v>
      </c>
      <c r="I26" s="31">
        <f t="shared" si="2"/>
        <v>8001261</v>
      </c>
      <c r="J26" s="31">
        <f t="shared" si="2"/>
        <v>243758150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243758150</v>
      </c>
      <c r="X26" s="31">
        <f t="shared" si="2"/>
        <v>28045758</v>
      </c>
      <c r="Y26" s="31">
        <f t="shared" si="2"/>
        <v>215712392</v>
      </c>
      <c r="Z26" s="32">
        <f>+IF(X26&lt;&gt;0,+(Y26/X26)*100,0)</f>
        <v>769.14445314688942</v>
      </c>
      <c r="AA26" s="33">
        <f>+AA13+AA25</f>
        <v>107729475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179952970</v>
      </c>
      <c r="D32" s="18"/>
      <c r="E32" s="19">
        <v>68467501</v>
      </c>
      <c r="F32" s="20">
        <v>65908001</v>
      </c>
      <c r="G32" s="20">
        <v>177809065</v>
      </c>
      <c r="H32" s="20">
        <v>4748274</v>
      </c>
      <c r="I32" s="20">
        <v>3203481</v>
      </c>
      <c r="J32" s="20">
        <v>185760820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185760820</v>
      </c>
      <c r="X32" s="20">
        <v>14650108</v>
      </c>
      <c r="Y32" s="20">
        <v>171110712</v>
      </c>
      <c r="Z32" s="21">
        <v>1167.98259780747</v>
      </c>
      <c r="AA32" s="22">
        <v>65908001</v>
      </c>
    </row>
    <row r="33" spans="1:27" ht="13.5" x14ac:dyDescent="0.25">
      <c r="A33" s="23" t="s">
        <v>60</v>
      </c>
      <c r="B33" s="17" t="s">
        <v>32</v>
      </c>
      <c r="C33" s="18">
        <v>-68862500</v>
      </c>
      <c r="D33" s="18"/>
      <c r="E33" s="19">
        <v>-39790000</v>
      </c>
      <c r="F33" s="20">
        <v>-39790000</v>
      </c>
      <c r="G33" s="20">
        <v>-37777478</v>
      </c>
      <c r="H33" s="20">
        <v>-31085022</v>
      </c>
      <c r="I33" s="20"/>
      <c r="J33" s="20">
        <v>-68862500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-68862500</v>
      </c>
      <c r="X33" s="20">
        <v>-9947499</v>
      </c>
      <c r="Y33" s="20">
        <v>-58915001</v>
      </c>
      <c r="Z33" s="21">
        <v>592.25943123995285</v>
      </c>
      <c r="AA33" s="22">
        <v>-39790000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130900</v>
      </c>
      <c r="F34" s="20">
        <v>130900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28600</v>
      </c>
      <c r="Y34" s="20">
        <v>-28600</v>
      </c>
      <c r="Z34" s="21">
        <v>-100</v>
      </c>
      <c r="AA34" s="22">
        <v>130900</v>
      </c>
    </row>
    <row r="35" spans="1:27" ht="13.5" x14ac:dyDescent="0.25">
      <c r="A35" s="23" t="s">
        <v>39</v>
      </c>
      <c r="B35" s="17" t="s">
        <v>32</v>
      </c>
      <c r="C35" s="18">
        <v>11</v>
      </c>
      <c r="D35" s="18"/>
      <c r="E35" s="19"/>
      <c r="F35" s="20"/>
      <c r="G35" s="20">
        <v>11</v>
      </c>
      <c r="H35" s="20"/>
      <c r="I35" s="20"/>
      <c r="J35" s="20">
        <v>11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</v>
      </c>
      <c r="X35" s="20"/>
      <c r="Y35" s="20">
        <v>11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111090481</v>
      </c>
      <c r="D37" s="29">
        <f t="shared" ref="D37:Y37" si="3">SUM(D29:D36)</f>
        <v>0</v>
      </c>
      <c r="E37" s="30">
        <f t="shared" si="3"/>
        <v>28808401</v>
      </c>
      <c r="F37" s="31">
        <f t="shared" si="3"/>
        <v>26248901</v>
      </c>
      <c r="G37" s="31">
        <f t="shared" si="3"/>
        <v>140031598</v>
      </c>
      <c r="H37" s="31">
        <f t="shared" si="3"/>
        <v>-26336748</v>
      </c>
      <c r="I37" s="31">
        <f t="shared" si="3"/>
        <v>3203481</v>
      </c>
      <c r="J37" s="31">
        <f t="shared" si="3"/>
        <v>116898331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116898331</v>
      </c>
      <c r="X37" s="31">
        <f t="shared" si="3"/>
        <v>4731209</v>
      </c>
      <c r="Y37" s="31">
        <f t="shared" si="3"/>
        <v>112167122</v>
      </c>
      <c r="Z37" s="32">
        <f>+IF(X37&lt;&gt;0,+(Y37/X37)*100,0)</f>
        <v>2370.7919476818715</v>
      </c>
      <c r="AA37" s="33">
        <f>SUM(AA29:AA36)</f>
        <v>26248901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111090481</v>
      </c>
      <c r="D44" s="29">
        <f>+D37+D43</f>
        <v>0</v>
      </c>
      <c r="E44" s="30">
        <f t="shared" si="5"/>
        <v>28808401</v>
      </c>
      <c r="F44" s="31">
        <f t="shared" si="5"/>
        <v>26248901</v>
      </c>
      <c r="G44" s="31">
        <f t="shared" si="5"/>
        <v>140031598</v>
      </c>
      <c r="H44" s="31">
        <f t="shared" si="5"/>
        <v>-26336748</v>
      </c>
      <c r="I44" s="31">
        <f t="shared" si="5"/>
        <v>3203481</v>
      </c>
      <c r="J44" s="31">
        <f t="shared" si="5"/>
        <v>116898331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116898331</v>
      </c>
      <c r="X44" s="31">
        <f t="shared" si="5"/>
        <v>4731209</v>
      </c>
      <c r="Y44" s="31">
        <f t="shared" si="5"/>
        <v>112167122</v>
      </c>
      <c r="Z44" s="32">
        <f>+IF(X44&lt;&gt;0,+(Y44/X44)*100,0)</f>
        <v>2370.7919476818715</v>
      </c>
      <c r="AA44" s="33">
        <f>+AA37+AA43</f>
        <v>26248901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108494943</v>
      </c>
      <c r="D45" s="42">
        <f t="shared" si="6"/>
        <v>0</v>
      </c>
      <c r="E45" s="43">
        <f t="shared" si="6"/>
        <v>79165599</v>
      </c>
      <c r="F45" s="44">
        <f t="shared" si="6"/>
        <v>81480574</v>
      </c>
      <c r="G45" s="44">
        <f t="shared" si="6"/>
        <v>65859223</v>
      </c>
      <c r="H45" s="44">
        <f t="shared" si="6"/>
        <v>56202816</v>
      </c>
      <c r="I45" s="44">
        <f t="shared" si="6"/>
        <v>4797780</v>
      </c>
      <c r="J45" s="44">
        <f t="shared" si="6"/>
        <v>126859819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126859819</v>
      </c>
      <c r="X45" s="44">
        <f t="shared" si="6"/>
        <v>23314549</v>
      </c>
      <c r="Y45" s="44">
        <f t="shared" si="6"/>
        <v>103545270</v>
      </c>
      <c r="Z45" s="45">
        <f>+IF(X45&lt;&gt;0,+(Y45/X45)*100,0)</f>
        <v>444.12298089060187</v>
      </c>
      <c r="AA45" s="46">
        <f>+AA26-AA44</f>
        <v>81480574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199191636</v>
      </c>
      <c r="D47" s="18"/>
      <c r="E47" s="19"/>
      <c r="F47" s="20"/>
      <c r="G47" s="20">
        <v>208015833</v>
      </c>
      <c r="H47" s="20">
        <v>-8824197</v>
      </c>
      <c r="I47" s="20"/>
      <c r="J47" s="20">
        <v>199191636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199191636</v>
      </c>
      <c r="X47" s="20"/>
      <c r="Y47" s="20">
        <v>199191636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>
        <v>20665949</v>
      </c>
      <c r="D48" s="18"/>
      <c r="E48" s="19"/>
      <c r="F48" s="20"/>
      <c r="G48" s="20">
        <v>-1549819</v>
      </c>
      <c r="H48" s="20">
        <v>22215767</v>
      </c>
      <c r="I48" s="20"/>
      <c r="J48" s="20">
        <v>20665948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20665948</v>
      </c>
      <c r="X48" s="20"/>
      <c r="Y48" s="20">
        <v>20665948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219857585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206466014</v>
      </c>
      <c r="H50" s="52">
        <f t="shared" si="7"/>
        <v>13391570</v>
      </c>
      <c r="I50" s="52">
        <f t="shared" si="7"/>
        <v>0</v>
      </c>
      <c r="J50" s="52">
        <f t="shared" si="7"/>
        <v>219857584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219857584</v>
      </c>
      <c r="X50" s="52">
        <f t="shared" si="7"/>
        <v>0</v>
      </c>
      <c r="Y50" s="52">
        <f t="shared" si="7"/>
        <v>219857584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-1825339</v>
      </c>
      <c r="D6" s="18"/>
      <c r="E6" s="19">
        <v>-7660237</v>
      </c>
      <c r="F6" s="20">
        <v>-8342908</v>
      </c>
      <c r="G6" s="20"/>
      <c r="H6" s="20">
        <v>-6700862</v>
      </c>
      <c r="I6" s="20">
        <v>-4510239</v>
      </c>
      <c r="J6" s="20">
        <v>-11211101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-11211101</v>
      </c>
      <c r="X6" s="20">
        <v>-2085735</v>
      </c>
      <c r="Y6" s="20">
        <v>-9125366</v>
      </c>
      <c r="Z6" s="21">
        <v>437.51320277983535</v>
      </c>
      <c r="AA6" s="22">
        <v>-8342908</v>
      </c>
    </row>
    <row r="7" spans="1:27" ht="13.5" x14ac:dyDescent="0.25">
      <c r="A7" s="23" t="s">
        <v>35</v>
      </c>
      <c r="B7" s="17" t="s">
        <v>32</v>
      </c>
      <c r="C7" s="18">
        <v>2986731</v>
      </c>
      <c r="D7" s="18"/>
      <c r="E7" s="19">
        <v>-14460022</v>
      </c>
      <c r="F7" s="20">
        <v>-14460022</v>
      </c>
      <c r="G7" s="20">
        <v>3845040</v>
      </c>
      <c r="H7" s="20">
        <v>3375696</v>
      </c>
      <c r="I7" s="20">
        <v>3215465</v>
      </c>
      <c r="J7" s="20">
        <v>10436201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10436201</v>
      </c>
      <c r="X7" s="20">
        <v>-3615006</v>
      </c>
      <c r="Y7" s="20">
        <v>14051207</v>
      </c>
      <c r="Z7" s="21">
        <v>-388.69111143937243</v>
      </c>
      <c r="AA7" s="22">
        <v>-14460022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-2923103</v>
      </c>
      <c r="F8" s="20">
        <v>-2923103</v>
      </c>
      <c r="G8" s="20">
        <v>-2996059</v>
      </c>
      <c r="H8" s="20"/>
      <c r="I8" s="20">
        <v>-718606</v>
      </c>
      <c r="J8" s="20">
        <v>-3714665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-3714665</v>
      </c>
      <c r="X8" s="20">
        <v>-730776</v>
      </c>
      <c r="Y8" s="20">
        <v>-2983889</v>
      </c>
      <c r="Z8" s="21">
        <v>408.31787031867492</v>
      </c>
      <c r="AA8" s="22">
        <v>-2923103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-750451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7470488</v>
      </c>
      <c r="F11" s="20">
        <v>7565225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1891299</v>
      </c>
      <c r="Y11" s="24">
        <v>-1891299</v>
      </c>
      <c r="Z11" s="25">
        <v>-100</v>
      </c>
      <c r="AA11" s="26">
        <v>7565225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410941</v>
      </c>
      <c r="D13" s="29">
        <f>SUM(D6:D12)</f>
        <v>0</v>
      </c>
      <c r="E13" s="30">
        <f t="shared" si="0"/>
        <v>-17572874</v>
      </c>
      <c r="F13" s="31">
        <f t="shared" si="0"/>
        <v>-18160808</v>
      </c>
      <c r="G13" s="31">
        <f t="shared" si="0"/>
        <v>848981</v>
      </c>
      <c r="H13" s="31">
        <f t="shared" si="0"/>
        <v>-3325166</v>
      </c>
      <c r="I13" s="31">
        <f t="shared" si="0"/>
        <v>-2013380</v>
      </c>
      <c r="J13" s="31">
        <f t="shared" si="0"/>
        <v>-4489565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-4489565</v>
      </c>
      <c r="X13" s="31">
        <f t="shared" si="0"/>
        <v>-4540218</v>
      </c>
      <c r="Y13" s="31">
        <f t="shared" si="0"/>
        <v>50653</v>
      </c>
      <c r="Z13" s="32">
        <f>+IF(X13&lt;&gt;0,+(Y13/X13)*100,0)</f>
        <v>-1.1156512748947296</v>
      </c>
      <c r="AA13" s="33">
        <f>SUM(AA6:AA12)</f>
        <v>-18160808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35428630</v>
      </c>
      <c r="D17" s="18"/>
      <c r="E17" s="19">
        <v>36439847</v>
      </c>
      <c r="F17" s="20">
        <v>37071427</v>
      </c>
      <c r="G17" s="24"/>
      <c r="H17" s="24">
        <v>6700862</v>
      </c>
      <c r="I17" s="24">
        <v>4510239</v>
      </c>
      <c r="J17" s="20">
        <v>11211101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11211101</v>
      </c>
      <c r="X17" s="20">
        <v>9267858</v>
      </c>
      <c r="Y17" s="24">
        <v>1943243</v>
      </c>
      <c r="Z17" s="25">
        <v>20.967552588742727</v>
      </c>
      <c r="AA17" s="26">
        <v>37071427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35428630</v>
      </c>
      <c r="D25" s="29">
        <f t="shared" ref="D25:Y25" si="1">SUM(D15:D24)</f>
        <v>0</v>
      </c>
      <c r="E25" s="35">
        <f t="shared" si="1"/>
        <v>36439847</v>
      </c>
      <c r="F25" s="36">
        <f t="shared" si="1"/>
        <v>37071427</v>
      </c>
      <c r="G25" s="36">
        <f t="shared" si="1"/>
        <v>0</v>
      </c>
      <c r="H25" s="36">
        <f t="shared" si="1"/>
        <v>6700862</v>
      </c>
      <c r="I25" s="36">
        <f t="shared" si="1"/>
        <v>4510239</v>
      </c>
      <c r="J25" s="36">
        <f t="shared" si="1"/>
        <v>11211101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11211101</v>
      </c>
      <c r="X25" s="36">
        <f t="shared" si="1"/>
        <v>9267858</v>
      </c>
      <c r="Y25" s="36">
        <f t="shared" si="1"/>
        <v>1943243</v>
      </c>
      <c r="Z25" s="37">
        <f>+IF(X25&lt;&gt;0,+(Y25/X25)*100,0)</f>
        <v>20.967552588742727</v>
      </c>
      <c r="AA25" s="38">
        <f>SUM(AA15:AA24)</f>
        <v>37071427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35839571</v>
      </c>
      <c r="D26" s="29">
        <f>+D13+D25</f>
        <v>0</v>
      </c>
      <c r="E26" s="30">
        <f t="shared" si="2"/>
        <v>18866973</v>
      </c>
      <c r="F26" s="31">
        <f t="shared" si="2"/>
        <v>18910619</v>
      </c>
      <c r="G26" s="31">
        <f t="shared" si="2"/>
        <v>848981</v>
      </c>
      <c r="H26" s="31">
        <f t="shared" si="2"/>
        <v>3375696</v>
      </c>
      <c r="I26" s="31">
        <f t="shared" si="2"/>
        <v>2496859</v>
      </c>
      <c r="J26" s="31">
        <f t="shared" si="2"/>
        <v>6721536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6721536</v>
      </c>
      <c r="X26" s="31">
        <f t="shared" si="2"/>
        <v>4727640</v>
      </c>
      <c r="Y26" s="31">
        <f t="shared" si="2"/>
        <v>1993896</v>
      </c>
      <c r="Z26" s="32">
        <f>+IF(X26&lt;&gt;0,+(Y26/X26)*100,0)</f>
        <v>42.175292534964591</v>
      </c>
      <c r="AA26" s="33">
        <f>+AA13+AA25</f>
        <v>18910619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15466237</v>
      </c>
      <c r="D32" s="18"/>
      <c r="E32" s="19"/>
      <c r="F32" s="20"/>
      <c r="G32" s="20">
        <v>1002180</v>
      </c>
      <c r="H32" s="20">
        <v>887092</v>
      </c>
      <c r="I32" s="20">
        <v>994577</v>
      </c>
      <c r="J32" s="20">
        <v>2883849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2883849</v>
      </c>
      <c r="X32" s="20"/>
      <c r="Y32" s="20">
        <v>2883849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174603</v>
      </c>
      <c r="F34" s="20">
        <v>174603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43653</v>
      </c>
      <c r="Y34" s="20">
        <v>-43653</v>
      </c>
      <c r="Z34" s="21">
        <v>-100</v>
      </c>
      <c r="AA34" s="22">
        <v>174603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7595839</v>
      </c>
      <c r="F35" s="20">
        <v>7595839</v>
      </c>
      <c r="G35" s="20">
        <v>514822</v>
      </c>
      <c r="H35" s="20">
        <v>514613</v>
      </c>
      <c r="I35" s="20">
        <v>494946</v>
      </c>
      <c r="J35" s="20">
        <v>1524381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1524381</v>
      </c>
      <c r="X35" s="20">
        <v>1898958</v>
      </c>
      <c r="Y35" s="20">
        <v>-374577</v>
      </c>
      <c r="Z35" s="21">
        <v>-19.725396770228727</v>
      </c>
      <c r="AA35" s="22">
        <v>7595839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15466237</v>
      </c>
      <c r="D37" s="29">
        <f t="shared" ref="D37:Y37" si="3">SUM(D29:D36)</f>
        <v>0</v>
      </c>
      <c r="E37" s="30">
        <f t="shared" si="3"/>
        <v>7770442</v>
      </c>
      <c r="F37" s="31">
        <f t="shared" si="3"/>
        <v>7770442</v>
      </c>
      <c r="G37" s="31">
        <f t="shared" si="3"/>
        <v>1517002</v>
      </c>
      <c r="H37" s="31">
        <f t="shared" si="3"/>
        <v>1401705</v>
      </c>
      <c r="I37" s="31">
        <f t="shared" si="3"/>
        <v>1489523</v>
      </c>
      <c r="J37" s="31">
        <f t="shared" si="3"/>
        <v>4408230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4408230</v>
      </c>
      <c r="X37" s="31">
        <f t="shared" si="3"/>
        <v>1942611</v>
      </c>
      <c r="Y37" s="31">
        <f t="shared" si="3"/>
        <v>2465619</v>
      </c>
      <c r="Z37" s="32">
        <f>+IF(X37&lt;&gt;0,+(Y37/X37)*100,0)</f>
        <v>126.92294031074671</v>
      </c>
      <c r="AA37" s="33">
        <f>SUM(AA29:AA36)</f>
        <v>7770442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15466237</v>
      </c>
      <c r="D44" s="29">
        <f>+D37+D43</f>
        <v>0</v>
      </c>
      <c r="E44" s="30">
        <f t="shared" si="5"/>
        <v>7770442</v>
      </c>
      <c r="F44" s="31">
        <f t="shared" si="5"/>
        <v>7770442</v>
      </c>
      <c r="G44" s="31">
        <f t="shared" si="5"/>
        <v>1517002</v>
      </c>
      <c r="H44" s="31">
        <f t="shared" si="5"/>
        <v>1401705</v>
      </c>
      <c r="I44" s="31">
        <f t="shared" si="5"/>
        <v>1489523</v>
      </c>
      <c r="J44" s="31">
        <f t="shared" si="5"/>
        <v>4408230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4408230</v>
      </c>
      <c r="X44" s="31">
        <f t="shared" si="5"/>
        <v>1942611</v>
      </c>
      <c r="Y44" s="31">
        <f t="shared" si="5"/>
        <v>2465619</v>
      </c>
      <c r="Z44" s="32">
        <f>+IF(X44&lt;&gt;0,+(Y44/X44)*100,0)</f>
        <v>126.92294031074671</v>
      </c>
      <c r="AA44" s="33">
        <f>+AA37+AA43</f>
        <v>7770442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20373334</v>
      </c>
      <c r="D45" s="42">
        <f t="shared" si="6"/>
        <v>0</v>
      </c>
      <c r="E45" s="43">
        <f t="shared" si="6"/>
        <v>11096531</v>
      </c>
      <c r="F45" s="44">
        <f t="shared" si="6"/>
        <v>11140177</v>
      </c>
      <c r="G45" s="44">
        <f t="shared" si="6"/>
        <v>-668021</v>
      </c>
      <c r="H45" s="44">
        <f t="shared" si="6"/>
        <v>1973991</v>
      </c>
      <c r="I45" s="44">
        <f t="shared" si="6"/>
        <v>1007336</v>
      </c>
      <c r="J45" s="44">
        <f t="shared" si="6"/>
        <v>2313306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2313306</v>
      </c>
      <c r="X45" s="44">
        <f t="shared" si="6"/>
        <v>2785029</v>
      </c>
      <c r="Y45" s="44">
        <f t="shared" si="6"/>
        <v>-471723</v>
      </c>
      <c r="Z45" s="45">
        <f>+IF(X45&lt;&gt;0,+(Y45/X45)*100,0)</f>
        <v>-16.93781285580868</v>
      </c>
      <c r="AA45" s="46">
        <f>+AA26-AA44</f>
        <v>11140177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3017591</v>
      </c>
      <c r="F47" s="20">
        <v>3017591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754398</v>
      </c>
      <c r="Y47" s="20">
        <v>-754398</v>
      </c>
      <c r="Z47" s="47">
        <v>-100</v>
      </c>
      <c r="AA47" s="22">
        <v>3017591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3017591</v>
      </c>
      <c r="F50" s="52">
        <f t="shared" si="7"/>
        <v>3017591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754398</v>
      </c>
      <c r="Y50" s="52">
        <f t="shared" si="7"/>
        <v>-754398</v>
      </c>
      <c r="Z50" s="53">
        <f>+IF(X50&lt;&gt;0,+(Y50/X50)*100,0)</f>
        <v>-100</v>
      </c>
      <c r="AA50" s="54">
        <f>SUM(AA47:AA49)</f>
        <v>3017591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15572035</v>
      </c>
      <c r="D6" s="18"/>
      <c r="E6" s="19">
        <v>-41661073</v>
      </c>
      <c r="F6" s="20">
        <v>-40995261</v>
      </c>
      <c r="G6" s="20">
        <v>-387730</v>
      </c>
      <c r="H6" s="20">
        <v>-925851</v>
      </c>
      <c r="I6" s="20">
        <v>1793498</v>
      </c>
      <c r="J6" s="20">
        <v>479917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479917</v>
      </c>
      <c r="X6" s="20">
        <v>-10248861</v>
      </c>
      <c r="Y6" s="20">
        <v>10728778</v>
      </c>
      <c r="Z6" s="21">
        <v>-104.68263741697737</v>
      </c>
      <c r="AA6" s="22">
        <v>-40995261</v>
      </c>
    </row>
    <row r="7" spans="1:27" ht="13.5" x14ac:dyDescent="0.25">
      <c r="A7" s="23" t="s">
        <v>35</v>
      </c>
      <c r="B7" s="17" t="s">
        <v>32</v>
      </c>
      <c r="C7" s="18">
        <v>59137863</v>
      </c>
      <c r="D7" s="18"/>
      <c r="E7" s="19">
        <v>15459020</v>
      </c>
      <c r="F7" s="20">
        <v>82253719</v>
      </c>
      <c r="G7" s="20">
        <v>65310406</v>
      </c>
      <c r="H7" s="20">
        <v>1608329</v>
      </c>
      <c r="I7" s="20">
        <v>188917</v>
      </c>
      <c r="J7" s="20">
        <v>67107652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67107652</v>
      </c>
      <c r="X7" s="20">
        <v>64916842</v>
      </c>
      <c r="Y7" s="20">
        <v>2190810</v>
      </c>
      <c r="Z7" s="21">
        <v>3.3747944793740889</v>
      </c>
      <c r="AA7" s="22">
        <v>82253719</v>
      </c>
    </row>
    <row r="8" spans="1:27" ht="13.5" x14ac:dyDescent="0.25">
      <c r="A8" s="23" t="s">
        <v>36</v>
      </c>
      <c r="B8" s="17" t="s">
        <v>32</v>
      </c>
      <c r="C8" s="18">
        <v>96106</v>
      </c>
      <c r="D8" s="18"/>
      <c r="E8" s="19">
        <v>312987</v>
      </c>
      <c r="F8" s="20">
        <v>409091</v>
      </c>
      <c r="G8" s="20">
        <v>2684870</v>
      </c>
      <c r="H8" s="20">
        <v>-2310759</v>
      </c>
      <c r="I8" s="20">
        <v>124525</v>
      </c>
      <c r="J8" s="20">
        <v>498636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498636</v>
      </c>
      <c r="X8" s="20">
        <v>174353</v>
      </c>
      <c r="Y8" s="20">
        <v>324283</v>
      </c>
      <c r="Z8" s="21">
        <v>185.99221120370743</v>
      </c>
      <c r="AA8" s="22">
        <v>409091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74806004</v>
      </c>
      <c r="D13" s="29">
        <f>SUM(D6:D12)</f>
        <v>0</v>
      </c>
      <c r="E13" s="30">
        <f t="shared" si="0"/>
        <v>-25889066</v>
      </c>
      <c r="F13" s="31">
        <f t="shared" si="0"/>
        <v>41667549</v>
      </c>
      <c r="G13" s="31">
        <f t="shared" si="0"/>
        <v>67607546</v>
      </c>
      <c r="H13" s="31">
        <f t="shared" si="0"/>
        <v>-1628281</v>
      </c>
      <c r="I13" s="31">
        <f t="shared" si="0"/>
        <v>2106940</v>
      </c>
      <c r="J13" s="31">
        <f t="shared" si="0"/>
        <v>68086205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68086205</v>
      </c>
      <c r="X13" s="31">
        <f t="shared" si="0"/>
        <v>54842334</v>
      </c>
      <c r="Y13" s="31">
        <f t="shared" si="0"/>
        <v>13243871</v>
      </c>
      <c r="Z13" s="32">
        <f>+IF(X13&lt;&gt;0,+(Y13/X13)*100,0)</f>
        <v>24.148992273013032</v>
      </c>
      <c r="AA13" s="33">
        <f>SUM(AA6:AA12)</f>
        <v>41667549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18809806</v>
      </c>
      <c r="D17" s="18"/>
      <c r="E17" s="19">
        <v>34859357</v>
      </c>
      <c r="F17" s="20">
        <v>52135136</v>
      </c>
      <c r="G17" s="24"/>
      <c r="H17" s="24">
        <v>1305768</v>
      </c>
      <c r="I17" s="24">
        <v>159744</v>
      </c>
      <c r="J17" s="20">
        <v>1465512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1465512</v>
      </c>
      <c r="X17" s="20">
        <v>25990617</v>
      </c>
      <c r="Y17" s="24">
        <v>-24525105</v>
      </c>
      <c r="Z17" s="25">
        <v>-94.361380493583511</v>
      </c>
      <c r="AA17" s="26">
        <v>52135136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18809806</v>
      </c>
      <c r="D25" s="29">
        <f t="shared" ref="D25:Y25" si="1">SUM(D15:D24)</f>
        <v>0</v>
      </c>
      <c r="E25" s="35">
        <f t="shared" si="1"/>
        <v>34859357</v>
      </c>
      <c r="F25" s="36">
        <f t="shared" si="1"/>
        <v>52135136</v>
      </c>
      <c r="G25" s="36">
        <f t="shared" si="1"/>
        <v>0</v>
      </c>
      <c r="H25" s="36">
        <f t="shared" si="1"/>
        <v>1305768</v>
      </c>
      <c r="I25" s="36">
        <f t="shared" si="1"/>
        <v>159744</v>
      </c>
      <c r="J25" s="36">
        <f t="shared" si="1"/>
        <v>1465512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1465512</v>
      </c>
      <c r="X25" s="36">
        <f t="shared" si="1"/>
        <v>25990617</v>
      </c>
      <c r="Y25" s="36">
        <f t="shared" si="1"/>
        <v>-24525105</v>
      </c>
      <c r="Z25" s="37">
        <f>+IF(X25&lt;&gt;0,+(Y25/X25)*100,0)</f>
        <v>-94.361380493583511</v>
      </c>
      <c r="AA25" s="38">
        <f>SUM(AA15:AA24)</f>
        <v>52135136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93615810</v>
      </c>
      <c r="D26" s="29">
        <f>+D13+D25</f>
        <v>0</v>
      </c>
      <c r="E26" s="30">
        <f t="shared" si="2"/>
        <v>8970291</v>
      </c>
      <c r="F26" s="31">
        <f t="shared" si="2"/>
        <v>93802685</v>
      </c>
      <c r="G26" s="31">
        <f t="shared" si="2"/>
        <v>67607546</v>
      </c>
      <c r="H26" s="31">
        <f t="shared" si="2"/>
        <v>-322513</v>
      </c>
      <c r="I26" s="31">
        <f t="shared" si="2"/>
        <v>2266684</v>
      </c>
      <c r="J26" s="31">
        <f t="shared" si="2"/>
        <v>69551717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69551717</v>
      </c>
      <c r="X26" s="31">
        <f t="shared" si="2"/>
        <v>80832951</v>
      </c>
      <c r="Y26" s="31">
        <f t="shared" si="2"/>
        <v>-11281234</v>
      </c>
      <c r="Z26" s="32">
        <f>+IF(X26&lt;&gt;0,+(Y26/X26)*100,0)</f>
        <v>-13.956231784733431</v>
      </c>
      <c r="AA26" s="33">
        <f>+AA13+AA25</f>
        <v>93802685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>
        <v>-11962294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-2990574</v>
      </c>
      <c r="Y33" s="20">
        <v>2990574</v>
      </c>
      <c r="Z33" s="21">
        <v>-100</v>
      </c>
      <c r="AA33" s="22">
        <v>-11962294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-11962294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-2990574</v>
      </c>
      <c r="Y37" s="31">
        <f t="shared" si="3"/>
        <v>2990574</v>
      </c>
      <c r="Z37" s="32">
        <f>+IF(X37&lt;&gt;0,+(Y37/X37)*100,0)</f>
        <v>-100</v>
      </c>
      <c r="AA37" s="33">
        <f>SUM(AA29:AA36)</f>
        <v>-11962294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-11962294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-2990574</v>
      </c>
      <c r="Y44" s="31">
        <f t="shared" si="5"/>
        <v>2990574</v>
      </c>
      <c r="Z44" s="32">
        <f>+IF(X44&lt;&gt;0,+(Y44/X44)*100,0)</f>
        <v>-100</v>
      </c>
      <c r="AA44" s="33">
        <f>+AA37+AA43</f>
        <v>-11962294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93615810</v>
      </c>
      <c r="D45" s="42">
        <f t="shared" si="6"/>
        <v>0</v>
      </c>
      <c r="E45" s="43">
        <f t="shared" si="6"/>
        <v>8970291</v>
      </c>
      <c r="F45" s="44">
        <f t="shared" si="6"/>
        <v>105764979</v>
      </c>
      <c r="G45" s="44">
        <f t="shared" si="6"/>
        <v>67607546</v>
      </c>
      <c r="H45" s="44">
        <f t="shared" si="6"/>
        <v>-322513</v>
      </c>
      <c r="I45" s="44">
        <f t="shared" si="6"/>
        <v>2266684</v>
      </c>
      <c r="J45" s="44">
        <f t="shared" si="6"/>
        <v>69551717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69551717</v>
      </c>
      <c r="X45" s="44">
        <f t="shared" si="6"/>
        <v>83823525</v>
      </c>
      <c r="Y45" s="44">
        <f t="shared" si="6"/>
        <v>-14271808</v>
      </c>
      <c r="Z45" s="45">
        <f>+IF(X45&lt;&gt;0,+(Y45/X45)*100,0)</f>
        <v>-17.026017457509688</v>
      </c>
      <c r="AA45" s="46">
        <f>+AA26-AA44</f>
        <v>105764979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8970291</v>
      </c>
      <c r="F47" s="20">
        <v>29255235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7313781</v>
      </c>
      <c r="Y47" s="20">
        <v>-7313781</v>
      </c>
      <c r="Z47" s="47">
        <v>-100</v>
      </c>
      <c r="AA47" s="22">
        <v>29255235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8970291</v>
      </c>
      <c r="F50" s="52">
        <f t="shared" si="7"/>
        <v>29255235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7313781</v>
      </c>
      <c r="Y50" s="52">
        <f t="shared" si="7"/>
        <v>-7313781</v>
      </c>
      <c r="Z50" s="53">
        <f>+IF(X50&lt;&gt;0,+(Y50/X50)*100,0)</f>
        <v>-100</v>
      </c>
      <c r="AA50" s="54">
        <f>SUM(AA47:AA49)</f>
        <v>29255235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-225884091</v>
      </c>
      <c r="D6" s="18"/>
      <c r="E6" s="19">
        <v>-28696930</v>
      </c>
      <c r="F6" s="20">
        <v>-28696930</v>
      </c>
      <c r="G6" s="20">
        <v>-4031941</v>
      </c>
      <c r="H6" s="20">
        <v>-233992800</v>
      </c>
      <c r="I6" s="20">
        <v>-11297172</v>
      </c>
      <c r="J6" s="20">
        <v>-249321913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-249321913</v>
      </c>
      <c r="X6" s="20">
        <v>-2970984</v>
      </c>
      <c r="Y6" s="20">
        <v>-246350929</v>
      </c>
      <c r="Z6" s="21">
        <v>8291.8968597609401</v>
      </c>
      <c r="AA6" s="22">
        <v>-28696930</v>
      </c>
    </row>
    <row r="7" spans="1:27" ht="13.5" x14ac:dyDescent="0.25">
      <c r="A7" s="23" t="s">
        <v>35</v>
      </c>
      <c r="B7" s="17" t="s">
        <v>32</v>
      </c>
      <c r="C7" s="18">
        <v>132228896</v>
      </c>
      <c r="D7" s="18"/>
      <c r="E7" s="19">
        <v>116137335</v>
      </c>
      <c r="F7" s="20">
        <v>116137335</v>
      </c>
      <c r="G7" s="20">
        <v>10523901</v>
      </c>
      <c r="H7" s="20">
        <v>141506970</v>
      </c>
      <c r="I7" s="20">
        <v>9717839</v>
      </c>
      <c r="J7" s="20">
        <v>161748710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161748710</v>
      </c>
      <c r="X7" s="20">
        <v>29034327</v>
      </c>
      <c r="Y7" s="20">
        <v>132714383</v>
      </c>
      <c r="Z7" s="21">
        <v>457.09474512703531</v>
      </c>
      <c r="AA7" s="22">
        <v>116137335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-3777065</v>
      </c>
      <c r="D10" s="18"/>
      <c r="E10" s="19"/>
      <c r="F10" s="20"/>
      <c r="G10" s="20">
        <v>-152715</v>
      </c>
      <c r="H10" s="20">
        <v>-3894271</v>
      </c>
      <c r="I10" s="20">
        <v>-82138</v>
      </c>
      <c r="J10" s="20">
        <v>-4129124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-4129124</v>
      </c>
      <c r="X10" s="20"/>
      <c r="Y10" s="20">
        <v>-4129124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37822717</v>
      </c>
      <c r="D11" s="18"/>
      <c r="E11" s="19"/>
      <c r="F11" s="20"/>
      <c r="G11" s="24">
        <v>22782</v>
      </c>
      <c r="H11" s="24">
        <v>38872453</v>
      </c>
      <c r="I11" s="24">
        <v>1454562</v>
      </c>
      <c r="J11" s="20">
        <v>40349797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40349797</v>
      </c>
      <c r="X11" s="20"/>
      <c r="Y11" s="24">
        <v>40349797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-59609543</v>
      </c>
      <c r="D13" s="29">
        <f>SUM(D6:D12)</f>
        <v>0</v>
      </c>
      <c r="E13" s="30">
        <f t="shared" si="0"/>
        <v>87440405</v>
      </c>
      <c r="F13" s="31">
        <f t="shared" si="0"/>
        <v>87440405</v>
      </c>
      <c r="G13" s="31">
        <f t="shared" si="0"/>
        <v>6362027</v>
      </c>
      <c r="H13" s="31">
        <f t="shared" si="0"/>
        <v>-57507648</v>
      </c>
      <c r="I13" s="31">
        <f t="shared" si="0"/>
        <v>-206909</v>
      </c>
      <c r="J13" s="31">
        <f t="shared" si="0"/>
        <v>-51352530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-51352530</v>
      </c>
      <c r="X13" s="31">
        <f t="shared" si="0"/>
        <v>26063343</v>
      </c>
      <c r="Y13" s="31">
        <f t="shared" si="0"/>
        <v>-77415873</v>
      </c>
      <c r="Z13" s="32">
        <f>+IF(X13&lt;&gt;0,+(Y13/X13)*100,0)</f>
        <v>-297.02971334107065</v>
      </c>
      <c r="AA13" s="33">
        <f>SUM(AA6:AA12)</f>
        <v>87440405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27495939</v>
      </c>
      <c r="D17" s="18"/>
      <c r="E17" s="19">
        <v>15134820</v>
      </c>
      <c r="F17" s="20">
        <v>15134820</v>
      </c>
      <c r="G17" s="24"/>
      <c r="H17" s="24">
        <v>72181996</v>
      </c>
      <c r="I17" s="24">
        <v>-37760509</v>
      </c>
      <c r="J17" s="20">
        <v>34421487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34421487</v>
      </c>
      <c r="X17" s="20">
        <v>-419514</v>
      </c>
      <c r="Y17" s="24">
        <v>34841001</v>
      </c>
      <c r="Z17" s="25">
        <v>-8305.0866002088133</v>
      </c>
      <c r="AA17" s="26">
        <v>15134820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27495939</v>
      </c>
      <c r="D25" s="29">
        <f t="shared" ref="D25:Y25" si="1">SUM(D15:D24)</f>
        <v>0</v>
      </c>
      <c r="E25" s="35">
        <f t="shared" si="1"/>
        <v>15134820</v>
      </c>
      <c r="F25" s="36">
        <f t="shared" si="1"/>
        <v>15134820</v>
      </c>
      <c r="G25" s="36">
        <f t="shared" si="1"/>
        <v>0</v>
      </c>
      <c r="H25" s="36">
        <f t="shared" si="1"/>
        <v>72181996</v>
      </c>
      <c r="I25" s="36">
        <f t="shared" si="1"/>
        <v>-37760509</v>
      </c>
      <c r="J25" s="36">
        <f t="shared" si="1"/>
        <v>34421487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34421487</v>
      </c>
      <c r="X25" s="36">
        <f t="shared" si="1"/>
        <v>-419514</v>
      </c>
      <c r="Y25" s="36">
        <f t="shared" si="1"/>
        <v>34841001</v>
      </c>
      <c r="Z25" s="37">
        <f>+IF(X25&lt;&gt;0,+(Y25/X25)*100,0)</f>
        <v>-8305.0866002088133</v>
      </c>
      <c r="AA25" s="38">
        <f>SUM(AA15:AA24)</f>
        <v>15134820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-32113604</v>
      </c>
      <c r="D26" s="29">
        <f>+D13+D25</f>
        <v>0</v>
      </c>
      <c r="E26" s="30">
        <f t="shared" si="2"/>
        <v>102575225</v>
      </c>
      <c r="F26" s="31">
        <f t="shared" si="2"/>
        <v>102575225</v>
      </c>
      <c r="G26" s="31">
        <f t="shared" si="2"/>
        <v>6362027</v>
      </c>
      <c r="H26" s="31">
        <f t="shared" si="2"/>
        <v>14674348</v>
      </c>
      <c r="I26" s="31">
        <f t="shared" si="2"/>
        <v>-37967418</v>
      </c>
      <c r="J26" s="31">
        <f t="shared" si="2"/>
        <v>-16931043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-16931043</v>
      </c>
      <c r="X26" s="31">
        <f t="shared" si="2"/>
        <v>25643829</v>
      </c>
      <c r="Y26" s="31">
        <f t="shared" si="2"/>
        <v>-42574872</v>
      </c>
      <c r="Z26" s="32">
        <f>+IF(X26&lt;&gt;0,+(Y26/X26)*100,0)</f>
        <v>-166.02384924653805</v>
      </c>
      <c r="AA26" s="33">
        <f>+AA13+AA25</f>
        <v>102575225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27495939</v>
      </c>
      <c r="D30" s="18"/>
      <c r="E30" s="19"/>
      <c r="F30" s="20"/>
      <c r="G30" s="20"/>
      <c r="H30" s="20">
        <v>27495939</v>
      </c>
      <c r="I30" s="20"/>
      <c r="J30" s="20">
        <v>27495939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27495939</v>
      </c>
      <c r="X30" s="20"/>
      <c r="Y30" s="20">
        <v>27495939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99876266</v>
      </c>
      <c r="D32" s="18"/>
      <c r="E32" s="19">
        <v>111091028</v>
      </c>
      <c r="F32" s="20">
        <v>111091028</v>
      </c>
      <c r="G32" s="20">
        <v>-3847466</v>
      </c>
      <c r="H32" s="20">
        <v>99876264</v>
      </c>
      <c r="I32" s="20">
        <v>836</v>
      </c>
      <c r="J32" s="20">
        <v>96029634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96029634</v>
      </c>
      <c r="X32" s="20">
        <v>23938697</v>
      </c>
      <c r="Y32" s="20">
        <v>72090937</v>
      </c>
      <c r="Z32" s="21">
        <v>301.14812431102661</v>
      </c>
      <c r="AA32" s="22">
        <v>111091028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-6963000</v>
      </c>
      <c r="F33" s="20">
        <v>-6963000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-1740750</v>
      </c>
      <c r="Y33" s="20">
        <v>1740750</v>
      </c>
      <c r="Z33" s="21">
        <v>-100</v>
      </c>
      <c r="AA33" s="22">
        <v>-6963000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127372205</v>
      </c>
      <c r="D37" s="29">
        <f t="shared" ref="D37:Y37" si="3">SUM(D29:D36)</f>
        <v>0</v>
      </c>
      <c r="E37" s="30">
        <f t="shared" si="3"/>
        <v>104128028</v>
      </c>
      <c r="F37" s="31">
        <f t="shared" si="3"/>
        <v>104128028</v>
      </c>
      <c r="G37" s="31">
        <f t="shared" si="3"/>
        <v>-3847466</v>
      </c>
      <c r="H37" s="31">
        <f t="shared" si="3"/>
        <v>127372203</v>
      </c>
      <c r="I37" s="31">
        <f t="shared" si="3"/>
        <v>836</v>
      </c>
      <c r="J37" s="31">
        <f t="shared" si="3"/>
        <v>123525573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123525573</v>
      </c>
      <c r="X37" s="31">
        <f t="shared" si="3"/>
        <v>22197947</v>
      </c>
      <c r="Y37" s="31">
        <f t="shared" si="3"/>
        <v>101327626</v>
      </c>
      <c r="Z37" s="32">
        <f>+IF(X37&lt;&gt;0,+(Y37/X37)*100,0)</f>
        <v>456.4729612157376</v>
      </c>
      <c r="AA37" s="33">
        <f>SUM(AA29:AA36)</f>
        <v>104128028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127372205</v>
      </c>
      <c r="D44" s="29">
        <f>+D37+D43</f>
        <v>0</v>
      </c>
      <c r="E44" s="30">
        <f t="shared" si="5"/>
        <v>104128028</v>
      </c>
      <c r="F44" s="31">
        <f t="shared" si="5"/>
        <v>104128028</v>
      </c>
      <c r="G44" s="31">
        <f t="shared" si="5"/>
        <v>-3847466</v>
      </c>
      <c r="H44" s="31">
        <f t="shared" si="5"/>
        <v>127372203</v>
      </c>
      <c r="I44" s="31">
        <f t="shared" si="5"/>
        <v>836</v>
      </c>
      <c r="J44" s="31">
        <f t="shared" si="5"/>
        <v>123525573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123525573</v>
      </c>
      <c r="X44" s="31">
        <f t="shared" si="5"/>
        <v>22197947</v>
      </c>
      <c r="Y44" s="31">
        <f t="shared" si="5"/>
        <v>101327626</v>
      </c>
      <c r="Z44" s="32">
        <f>+IF(X44&lt;&gt;0,+(Y44/X44)*100,0)</f>
        <v>456.4729612157376</v>
      </c>
      <c r="AA44" s="33">
        <f>+AA37+AA43</f>
        <v>104128028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-159485809</v>
      </c>
      <c r="D45" s="42">
        <f t="shared" si="6"/>
        <v>0</v>
      </c>
      <c r="E45" s="43">
        <f t="shared" si="6"/>
        <v>-1552803</v>
      </c>
      <c r="F45" s="44">
        <f t="shared" si="6"/>
        <v>-1552803</v>
      </c>
      <c r="G45" s="44">
        <f t="shared" si="6"/>
        <v>10209493</v>
      </c>
      <c r="H45" s="44">
        <f t="shared" si="6"/>
        <v>-112697855</v>
      </c>
      <c r="I45" s="44">
        <f t="shared" si="6"/>
        <v>-37968254</v>
      </c>
      <c r="J45" s="44">
        <f t="shared" si="6"/>
        <v>-140456616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-140456616</v>
      </c>
      <c r="X45" s="44">
        <f t="shared" si="6"/>
        <v>3445882</v>
      </c>
      <c r="Y45" s="44">
        <f t="shared" si="6"/>
        <v>-143902498</v>
      </c>
      <c r="Z45" s="45">
        <f>+IF(X45&lt;&gt;0,+(Y45/X45)*100,0)</f>
        <v>-4176.0715543944916</v>
      </c>
      <c r="AA45" s="46">
        <f>+AA26-AA44</f>
        <v>-1552803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17303873</v>
      </c>
      <c r="D47" s="18"/>
      <c r="E47" s="19"/>
      <c r="F47" s="20"/>
      <c r="G47" s="20"/>
      <c r="H47" s="20">
        <v>17312728</v>
      </c>
      <c r="I47" s="20">
        <v>27644386</v>
      </c>
      <c r="J47" s="20">
        <v>44957114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44957114</v>
      </c>
      <c r="X47" s="20"/>
      <c r="Y47" s="20">
        <v>44957114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17303873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17312728</v>
      </c>
      <c r="I50" s="52">
        <f t="shared" si="7"/>
        <v>27644386</v>
      </c>
      <c r="J50" s="52">
        <f t="shared" si="7"/>
        <v>44957114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44957114</v>
      </c>
      <c r="X50" s="52">
        <f t="shared" si="7"/>
        <v>0</v>
      </c>
      <c r="Y50" s="52">
        <f t="shared" si="7"/>
        <v>44957114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7782299</v>
      </c>
      <c r="D6" s="18"/>
      <c r="E6" s="19">
        <v>69630</v>
      </c>
      <c r="F6" s="20">
        <v>69630</v>
      </c>
      <c r="G6" s="20">
        <v>952744</v>
      </c>
      <c r="H6" s="20">
        <v>965856</v>
      </c>
      <c r="I6" s="20">
        <v>1145077</v>
      </c>
      <c r="J6" s="20">
        <v>3063677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3063677</v>
      </c>
      <c r="X6" s="20">
        <v>-269828</v>
      </c>
      <c r="Y6" s="20">
        <v>3333505</v>
      </c>
      <c r="Z6" s="21">
        <v>-1235.4184888150969</v>
      </c>
      <c r="AA6" s="22">
        <v>69630</v>
      </c>
    </row>
    <row r="7" spans="1:27" ht="13.5" x14ac:dyDescent="0.25">
      <c r="A7" s="23" t="s">
        <v>35</v>
      </c>
      <c r="B7" s="17" t="s">
        <v>32</v>
      </c>
      <c r="C7" s="18">
        <v>52276</v>
      </c>
      <c r="D7" s="18"/>
      <c r="E7" s="19">
        <v>5859971</v>
      </c>
      <c r="F7" s="20">
        <v>5859971</v>
      </c>
      <c r="G7" s="20">
        <v>189300</v>
      </c>
      <c r="H7" s="20">
        <v>2839883</v>
      </c>
      <c r="I7" s="20">
        <v>361021</v>
      </c>
      <c r="J7" s="20">
        <v>3390204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3390204</v>
      </c>
      <c r="X7" s="20">
        <v>7681935</v>
      </c>
      <c r="Y7" s="20">
        <v>-4291731</v>
      </c>
      <c r="Z7" s="21">
        <v>-55.867837986132393</v>
      </c>
      <c r="AA7" s="22">
        <v>5859971</v>
      </c>
    </row>
    <row r="8" spans="1:27" ht="13.5" x14ac:dyDescent="0.25">
      <c r="A8" s="23" t="s">
        <v>36</v>
      </c>
      <c r="B8" s="17" t="s">
        <v>32</v>
      </c>
      <c r="C8" s="18">
        <v>4180552</v>
      </c>
      <c r="D8" s="18"/>
      <c r="E8" s="19">
        <v>813616</v>
      </c>
      <c r="F8" s="20">
        <v>813616</v>
      </c>
      <c r="G8" s="20">
        <v>4445920</v>
      </c>
      <c r="H8" s="20">
        <v>-3200607</v>
      </c>
      <c r="I8" s="20">
        <v>-10780</v>
      </c>
      <c r="J8" s="20">
        <v>1234533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1234533</v>
      </c>
      <c r="X8" s="20">
        <v>743922</v>
      </c>
      <c r="Y8" s="20">
        <v>490611</v>
      </c>
      <c r="Z8" s="21">
        <v>65.949252744239317</v>
      </c>
      <c r="AA8" s="22">
        <v>813616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1252920</v>
      </c>
      <c r="F11" s="20">
        <v>1252920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341187</v>
      </c>
      <c r="Y11" s="24">
        <v>-341187</v>
      </c>
      <c r="Z11" s="25">
        <v>-100</v>
      </c>
      <c r="AA11" s="26">
        <v>1252920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12015127</v>
      </c>
      <c r="D13" s="29">
        <f>SUM(D6:D12)</f>
        <v>0</v>
      </c>
      <c r="E13" s="30">
        <f t="shared" si="0"/>
        <v>7996137</v>
      </c>
      <c r="F13" s="31">
        <f t="shared" si="0"/>
        <v>7996137</v>
      </c>
      <c r="G13" s="31">
        <f t="shared" si="0"/>
        <v>5587964</v>
      </c>
      <c r="H13" s="31">
        <f t="shared" si="0"/>
        <v>605132</v>
      </c>
      <c r="I13" s="31">
        <f t="shared" si="0"/>
        <v>1495318</v>
      </c>
      <c r="J13" s="31">
        <f t="shared" si="0"/>
        <v>7688414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7688414</v>
      </c>
      <c r="X13" s="31">
        <f t="shared" si="0"/>
        <v>8497216</v>
      </c>
      <c r="Y13" s="31">
        <f t="shared" si="0"/>
        <v>-808802</v>
      </c>
      <c r="Z13" s="32">
        <f>+IF(X13&lt;&gt;0,+(Y13/X13)*100,0)</f>
        <v>-9.5184352145455655</v>
      </c>
      <c r="AA13" s="33">
        <f>SUM(AA6:AA12)</f>
        <v>7996137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99201128</v>
      </c>
      <c r="D17" s="18"/>
      <c r="E17" s="19">
        <v>101287616</v>
      </c>
      <c r="F17" s="20">
        <v>101287616</v>
      </c>
      <c r="G17" s="24">
        <v>96581188</v>
      </c>
      <c r="H17" s="24">
        <v>-1078066</v>
      </c>
      <c r="I17" s="24">
        <v>-21264</v>
      </c>
      <c r="J17" s="20">
        <v>95481858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95481858</v>
      </c>
      <c r="X17" s="20">
        <v>97943572</v>
      </c>
      <c r="Y17" s="24">
        <v>-2461714</v>
      </c>
      <c r="Z17" s="25">
        <v>-2.5134002668393594</v>
      </c>
      <c r="AA17" s="26">
        <v>101287616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99201128</v>
      </c>
      <c r="D25" s="29">
        <f t="shared" ref="D25:Y25" si="1">SUM(D15:D24)</f>
        <v>0</v>
      </c>
      <c r="E25" s="35">
        <f t="shared" si="1"/>
        <v>101287616</v>
      </c>
      <c r="F25" s="36">
        <f t="shared" si="1"/>
        <v>101287616</v>
      </c>
      <c r="G25" s="36">
        <f t="shared" si="1"/>
        <v>96581188</v>
      </c>
      <c r="H25" s="36">
        <f t="shared" si="1"/>
        <v>-1078066</v>
      </c>
      <c r="I25" s="36">
        <f t="shared" si="1"/>
        <v>-21264</v>
      </c>
      <c r="J25" s="36">
        <f t="shared" si="1"/>
        <v>95481858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95481858</v>
      </c>
      <c r="X25" s="36">
        <f t="shared" si="1"/>
        <v>97943572</v>
      </c>
      <c r="Y25" s="36">
        <f t="shared" si="1"/>
        <v>-2461714</v>
      </c>
      <c r="Z25" s="37">
        <f>+IF(X25&lt;&gt;0,+(Y25/X25)*100,0)</f>
        <v>-2.5134002668393594</v>
      </c>
      <c r="AA25" s="38">
        <f>SUM(AA15:AA24)</f>
        <v>101287616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111216255</v>
      </c>
      <c r="D26" s="29">
        <f>+D13+D25</f>
        <v>0</v>
      </c>
      <c r="E26" s="30">
        <f t="shared" si="2"/>
        <v>109283753</v>
      </c>
      <c r="F26" s="31">
        <f t="shared" si="2"/>
        <v>109283753</v>
      </c>
      <c r="G26" s="31">
        <f t="shared" si="2"/>
        <v>102169152</v>
      </c>
      <c r="H26" s="31">
        <f t="shared" si="2"/>
        <v>-472934</v>
      </c>
      <c r="I26" s="31">
        <f t="shared" si="2"/>
        <v>1474054</v>
      </c>
      <c r="J26" s="31">
        <f t="shared" si="2"/>
        <v>103170272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103170272</v>
      </c>
      <c r="X26" s="31">
        <f t="shared" si="2"/>
        <v>106440788</v>
      </c>
      <c r="Y26" s="31">
        <f t="shared" si="2"/>
        <v>-3270516</v>
      </c>
      <c r="Z26" s="32">
        <f>+IF(X26&lt;&gt;0,+(Y26/X26)*100,0)</f>
        <v>-3.0726153586912566</v>
      </c>
      <c r="AA26" s="33">
        <f>+AA13+AA25</f>
        <v>109283753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2081096</v>
      </c>
      <c r="F35" s="20">
        <v>2081096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522190</v>
      </c>
      <c r="Y35" s="20">
        <v>-522190</v>
      </c>
      <c r="Z35" s="21">
        <v>-100</v>
      </c>
      <c r="AA35" s="22">
        <v>2081096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2081096</v>
      </c>
      <c r="F37" s="31">
        <f t="shared" si="3"/>
        <v>2081096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522190</v>
      </c>
      <c r="Y37" s="31">
        <f t="shared" si="3"/>
        <v>-522190</v>
      </c>
      <c r="Z37" s="32">
        <f>+IF(X37&lt;&gt;0,+(Y37/X37)*100,0)</f>
        <v>-100</v>
      </c>
      <c r="AA37" s="33">
        <f>SUM(AA29:AA36)</f>
        <v>2081096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2081096</v>
      </c>
      <c r="F44" s="31">
        <f t="shared" si="5"/>
        <v>2081096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522190</v>
      </c>
      <c r="Y44" s="31">
        <f t="shared" si="5"/>
        <v>-522190</v>
      </c>
      <c r="Z44" s="32">
        <f>+IF(X44&lt;&gt;0,+(Y44/X44)*100,0)</f>
        <v>-100</v>
      </c>
      <c r="AA44" s="33">
        <f>+AA37+AA43</f>
        <v>2081096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111216255</v>
      </c>
      <c r="D45" s="42">
        <f t="shared" si="6"/>
        <v>0</v>
      </c>
      <c r="E45" s="43">
        <f t="shared" si="6"/>
        <v>107202657</v>
      </c>
      <c r="F45" s="44">
        <f t="shared" si="6"/>
        <v>107202657</v>
      </c>
      <c r="G45" s="44">
        <f t="shared" si="6"/>
        <v>102169152</v>
      </c>
      <c r="H45" s="44">
        <f t="shared" si="6"/>
        <v>-472934</v>
      </c>
      <c r="I45" s="44">
        <f t="shared" si="6"/>
        <v>1474054</v>
      </c>
      <c r="J45" s="44">
        <f t="shared" si="6"/>
        <v>103170272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103170272</v>
      </c>
      <c r="X45" s="44">
        <f t="shared" si="6"/>
        <v>105918598</v>
      </c>
      <c r="Y45" s="44">
        <f t="shared" si="6"/>
        <v>-2748326</v>
      </c>
      <c r="Z45" s="45">
        <f>+IF(X45&lt;&gt;0,+(Y45/X45)*100,0)</f>
        <v>-2.5947530007902864</v>
      </c>
      <c r="AA45" s="46">
        <f>+AA26-AA44</f>
        <v>107202657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822448</v>
      </c>
      <c r="F47" s="20">
        <v>822448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-461611</v>
      </c>
      <c r="Y47" s="20">
        <v>461611</v>
      </c>
      <c r="Z47" s="47">
        <v>-100</v>
      </c>
      <c r="AA47" s="22">
        <v>822448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822448</v>
      </c>
      <c r="F50" s="52">
        <f t="shared" si="7"/>
        <v>822448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-461611</v>
      </c>
      <c r="Y50" s="52">
        <f t="shared" si="7"/>
        <v>461611</v>
      </c>
      <c r="Z50" s="53">
        <f>+IF(X50&lt;&gt;0,+(Y50/X50)*100,0)</f>
        <v>-100</v>
      </c>
      <c r="AA50" s="54">
        <f>SUM(AA47:AA49)</f>
        <v>822448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-14804635</v>
      </c>
      <c r="D6" s="18"/>
      <c r="E6" s="19">
        <v>25479846</v>
      </c>
      <c r="F6" s="20">
        <v>21190038</v>
      </c>
      <c r="G6" s="20">
        <v>-13120112</v>
      </c>
      <c r="H6" s="20">
        <v>1643142</v>
      </c>
      <c r="I6" s="20">
        <v>1491823</v>
      </c>
      <c r="J6" s="20">
        <v>-9985147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-9985147</v>
      </c>
      <c r="X6" s="20">
        <v>7897959</v>
      </c>
      <c r="Y6" s="20">
        <v>-17883106</v>
      </c>
      <c r="Z6" s="21">
        <v>-226.42692877995444</v>
      </c>
      <c r="AA6" s="22">
        <v>21190038</v>
      </c>
    </row>
    <row r="7" spans="1:27" ht="13.5" x14ac:dyDescent="0.25">
      <c r="A7" s="23" t="s">
        <v>35</v>
      </c>
      <c r="B7" s="17" t="s">
        <v>32</v>
      </c>
      <c r="C7" s="18">
        <v>25549458</v>
      </c>
      <c r="D7" s="18"/>
      <c r="E7" s="19">
        <v>531195</v>
      </c>
      <c r="F7" s="20">
        <v>531195</v>
      </c>
      <c r="G7" s="20">
        <v>25475040</v>
      </c>
      <c r="H7" s="20">
        <v>663841</v>
      </c>
      <c r="I7" s="20">
        <v>661708</v>
      </c>
      <c r="J7" s="20">
        <v>26800589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26800589</v>
      </c>
      <c r="X7" s="20">
        <v>145296</v>
      </c>
      <c r="Y7" s="20">
        <v>26655293</v>
      </c>
      <c r="Z7" s="21">
        <v>18345.510543992954</v>
      </c>
      <c r="AA7" s="22">
        <v>531195</v>
      </c>
    </row>
    <row r="8" spans="1:27" ht="13.5" x14ac:dyDescent="0.25">
      <c r="A8" s="23" t="s">
        <v>36</v>
      </c>
      <c r="B8" s="17" t="s">
        <v>32</v>
      </c>
      <c r="C8" s="18">
        <v>793299</v>
      </c>
      <c r="D8" s="18"/>
      <c r="E8" s="19">
        <v>34079</v>
      </c>
      <c r="F8" s="20">
        <v>824647</v>
      </c>
      <c r="G8" s="20">
        <v>790568</v>
      </c>
      <c r="H8" s="20">
        <v>2731</v>
      </c>
      <c r="I8" s="20"/>
      <c r="J8" s="20">
        <v>793299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793299</v>
      </c>
      <c r="X8" s="20">
        <v>799091</v>
      </c>
      <c r="Y8" s="20">
        <v>-5792</v>
      </c>
      <c r="Z8" s="21">
        <v>-0.72482358079367681</v>
      </c>
      <c r="AA8" s="22">
        <v>824647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-1911538</v>
      </c>
      <c r="D10" s="18"/>
      <c r="E10" s="19">
        <v>-1598957</v>
      </c>
      <c r="F10" s="20">
        <v>-1576457</v>
      </c>
      <c r="G10" s="20">
        <v>-1933254</v>
      </c>
      <c r="H10" s="20">
        <v>-20599</v>
      </c>
      <c r="I10" s="20">
        <v>-44874</v>
      </c>
      <c r="J10" s="20">
        <v>-1998727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-1998727</v>
      </c>
      <c r="X10" s="20">
        <v>-377334</v>
      </c>
      <c r="Y10" s="20">
        <v>-1621393</v>
      </c>
      <c r="Z10" s="21">
        <v>429.6970323373987</v>
      </c>
      <c r="AA10" s="22">
        <v>-1576457</v>
      </c>
    </row>
    <row r="11" spans="1:27" ht="13.5" x14ac:dyDescent="0.25">
      <c r="A11" s="23" t="s">
        <v>39</v>
      </c>
      <c r="B11" s="17" t="s">
        <v>32</v>
      </c>
      <c r="C11" s="18">
        <v>1305313</v>
      </c>
      <c r="D11" s="18"/>
      <c r="E11" s="19"/>
      <c r="F11" s="20"/>
      <c r="G11" s="24">
        <v>1307738</v>
      </c>
      <c r="H11" s="24">
        <v>13913</v>
      </c>
      <c r="I11" s="24">
        <v>12061</v>
      </c>
      <c r="J11" s="20">
        <v>1333712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1333712</v>
      </c>
      <c r="X11" s="20"/>
      <c r="Y11" s="24">
        <v>1333712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10931897</v>
      </c>
      <c r="D13" s="29">
        <f>SUM(D6:D12)</f>
        <v>0</v>
      </c>
      <c r="E13" s="30">
        <f t="shared" si="0"/>
        <v>24446163</v>
      </c>
      <c r="F13" s="31">
        <f t="shared" si="0"/>
        <v>20969423</v>
      </c>
      <c r="G13" s="31">
        <f t="shared" si="0"/>
        <v>12519980</v>
      </c>
      <c r="H13" s="31">
        <f t="shared" si="0"/>
        <v>2303028</v>
      </c>
      <c r="I13" s="31">
        <f t="shared" si="0"/>
        <v>2120718</v>
      </c>
      <c r="J13" s="31">
        <f t="shared" si="0"/>
        <v>16943726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16943726</v>
      </c>
      <c r="X13" s="31">
        <f t="shared" si="0"/>
        <v>8465012</v>
      </c>
      <c r="Y13" s="31">
        <f t="shared" si="0"/>
        <v>8478714</v>
      </c>
      <c r="Z13" s="32">
        <f>+IF(X13&lt;&gt;0,+(Y13/X13)*100,0)</f>
        <v>100.16186627969341</v>
      </c>
      <c r="AA13" s="33">
        <f>SUM(AA6:AA12)</f>
        <v>20969423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13723107</v>
      </c>
      <c r="D17" s="18"/>
      <c r="E17" s="19">
        <v>4621986</v>
      </c>
      <c r="F17" s="20">
        <v>12813462</v>
      </c>
      <c r="G17" s="24">
        <v>12953542</v>
      </c>
      <c r="H17" s="24">
        <v>769565</v>
      </c>
      <c r="I17" s="24">
        <v>2376</v>
      </c>
      <c r="J17" s="20">
        <v>13725483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13725483</v>
      </c>
      <c r="X17" s="20">
        <v>3529158</v>
      </c>
      <c r="Y17" s="24">
        <v>10196325</v>
      </c>
      <c r="Z17" s="25">
        <v>288.91664810699893</v>
      </c>
      <c r="AA17" s="26">
        <v>12813462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13723107</v>
      </c>
      <c r="D25" s="29">
        <f t="shared" ref="D25:Y25" si="1">SUM(D15:D24)</f>
        <v>0</v>
      </c>
      <c r="E25" s="35">
        <f t="shared" si="1"/>
        <v>4621986</v>
      </c>
      <c r="F25" s="36">
        <f t="shared" si="1"/>
        <v>12813462</v>
      </c>
      <c r="G25" s="36">
        <f t="shared" si="1"/>
        <v>12953542</v>
      </c>
      <c r="H25" s="36">
        <f t="shared" si="1"/>
        <v>769565</v>
      </c>
      <c r="I25" s="36">
        <f t="shared" si="1"/>
        <v>2376</v>
      </c>
      <c r="J25" s="36">
        <f t="shared" si="1"/>
        <v>13725483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13725483</v>
      </c>
      <c r="X25" s="36">
        <f t="shared" si="1"/>
        <v>3529158</v>
      </c>
      <c r="Y25" s="36">
        <f t="shared" si="1"/>
        <v>10196325</v>
      </c>
      <c r="Z25" s="37">
        <f>+IF(X25&lt;&gt;0,+(Y25/X25)*100,0)</f>
        <v>288.91664810699893</v>
      </c>
      <c r="AA25" s="38">
        <f>SUM(AA15:AA24)</f>
        <v>12813462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24655004</v>
      </c>
      <c r="D26" s="29">
        <f>+D13+D25</f>
        <v>0</v>
      </c>
      <c r="E26" s="30">
        <f t="shared" si="2"/>
        <v>29068149</v>
      </c>
      <c r="F26" s="31">
        <f t="shared" si="2"/>
        <v>33782885</v>
      </c>
      <c r="G26" s="31">
        <f t="shared" si="2"/>
        <v>25473522</v>
      </c>
      <c r="H26" s="31">
        <f t="shared" si="2"/>
        <v>3072593</v>
      </c>
      <c r="I26" s="31">
        <f t="shared" si="2"/>
        <v>2123094</v>
      </c>
      <c r="J26" s="31">
        <f t="shared" si="2"/>
        <v>30669209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30669209</v>
      </c>
      <c r="X26" s="31">
        <f t="shared" si="2"/>
        <v>11994170</v>
      </c>
      <c r="Y26" s="31">
        <f t="shared" si="2"/>
        <v>18675039</v>
      </c>
      <c r="Z26" s="32">
        <f>+IF(X26&lt;&gt;0,+(Y26/X26)*100,0)</f>
        <v>155.70096972112285</v>
      </c>
      <c r="AA26" s="33">
        <f>+AA13+AA25</f>
        <v>33782885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35962057</v>
      </c>
      <c r="D32" s="18"/>
      <c r="E32" s="19">
        <v>17050990</v>
      </c>
      <c r="F32" s="20">
        <v>17070490</v>
      </c>
      <c r="G32" s="20">
        <v>36712555</v>
      </c>
      <c r="H32" s="20">
        <v>804668</v>
      </c>
      <c r="I32" s="20">
        <v>765243</v>
      </c>
      <c r="J32" s="20">
        <v>38282466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38282466</v>
      </c>
      <c r="X32" s="20">
        <v>4357602</v>
      </c>
      <c r="Y32" s="20">
        <v>33924864</v>
      </c>
      <c r="Z32" s="21">
        <v>778.52139777795219</v>
      </c>
      <c r="AA32" s="22">
        <v>17070490</v>
      </c>
    </row>
    <row r="33" spans="1:27" ht="13.5" x14ac:dyDescent="0.25">
      <c r="A33" s="23" t="s">
        <v>60</v>
      </c>
      <c r="B33" s="17" t="s">
        <v>32</v>
      </c>
      <c r="C33" s="18">
        <v>-1968765</v>
      </c>
      <c r="D33" s="18"/>
      <c r="E33" s="19"/>
      <c r="F33" s="20">
        <v>-1955476</v>
      </c>
      <c r="G33" s="20">
        <v>-1218663</v>
      </c>
      <c r="H33" s="20">
        <v>-750102</v>
      </c>
      <c r="I33" s="20"/>
      <c r="J33" s="20">
        <v>-1968765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-1968765</v>
      </c>
      <c r="X33" s="20">
        <v>-1418663</v>
      </c>
      <c r="Y33" s="20">
        <v>-550102</v>
      </c>
      <c r="Z33" s="21">
        <v>38.776087062255094</v>
      </c>
      <c r="AA33" s="22">
        <v>-1955476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-220132</v>
      </c>
      <c r="D35" s="18"/>
      <c r="E35" s="19">
        <v>3190616</v>
      </c>
      <c r="F35" s="20">
        <v>3175577</v>
      </c>
      <c r="G35" s="20">
        <v>-12533</v>
      </c>
      <c r="H35" s="20">
        <v>-204659</v>
      </c>
      <c r="I35" s="20"/>
      <c r="J35" s="20">
        <v>-217192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-217192</v>
      </c>
      <c r="X35" s="20">
        <v>782613</v>
      </c>
      <c r="Y35" s="20">
        <v>-999805</v>
      </c>
      <c r="Z35" s="21">
        <v>-127.75215847423951</v>
      </c>
      <c r="AA35" s="22">
        <v>3175577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33773160</v>
      </c>
      <c r="D37" s="29">
        <f t="shared" ref="D37:Y37" si="3">SUM(D29:D36)</f>
        <v>0</v>
      </c>
      <c r="E37" s="30">
        <f t="shared" si="3"/>
        <v>20241606</v>
      </c>
      <c r="F37" s="31">
        <f t="shared" si="3"/>
        <v>18290591</v>
      </c>
      <c r="G37" s="31">
        <f t="shared" si="3"/>
        <v>35481359</v>
      </c>
      <c r="H37" s="31">
        <f t="shared" si="3"/>
        <v>-150093</v>
      </c>
      <c r="I37" s="31">
        <f t="shared" si="3"/>
        <v>765243</v>
      </c>
      <c r="J37" s="31">
        <f t="shared" si="3"/>
        <v>36096509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36096509</v>
      </c>
      <c r="X37" s="31">
        <f t="shared" si="3"/>
        <v>3721552</v>
      </c>
      <c r="Y37" s="31">
        <f t="shared" si="3"/>
        <v>32374957</v>
      </c>
      <c r="Z37" s="32">
        <f>+IF(X37&lt;&gt;0,+(Y37/X37)*100,0)</f>
        <v>869.93160380400434</v>
      </c>
      <c r="AA37" s="33">
        <f>SUM(AA29:AA36)</f>
        <v>18290591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33773160</v>
      </c>
      <c r="D44" s="29">
        <f>+D37+D43</f>
        <v>0</v>
      </c>
      <c r="E44" s="30">
        <f t="shared" si="5"/>
        <v>20241606</v>
      </c>
      <c r="F44" s="31">
        <f t="shared" si="5"/>
        <v>18290591</v>
      </c>
      <c r="G44" s="31">
        <f t="shared" si="5"/>
        <v>35481359</v>
      </c>
      <c r="H44" s="31">
        <f t="shared" si="5"/>
        <v>-150093</v>
      </c>
      <c r="I44" s="31">
        <f t="shared" si="5"/>
        <v>765243</v>
      </c>
      <c r="J44" s="31">
        <f t="shared" si="5"/>
        <v>36096509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36096509</v>
      </c>
      <c r="X44" s="31">
        <f t="shared" si="5"/>
        <v>3721552</v>
      </c>
      <c r="Y44" s="31">
        <f t="shared" si="5"/>
        <v>32374957</v>
      </c>
      <c r="Z44" s="32">
        <f>+IF(X44&lt;&gt;0,+(Y44/X44)*100,0)</f>
        <v>869.93160380400434</v>
      </c>
      <c r="AA44" s="33">
        <f>+AA37+AA43</f>
        <v>18290591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-9118156</v>
      </c>
      <c r="D45" s="42">
        <f t="shared" si="6"/>
        <v>0</v>
      </c>
      <c r="E45" s="43">
        <f t="shared" si="6"/>
        <v>8826543</v>
      </c>
      <c r="F45" s="44">
        <f t="shared" si="6"/>
        <v>15492294</v>
      </c>
      <c r="G45" s="44">
        <f t="shared" si="6"/>
        <v>-10007837</v>
      </c>
      <c r="H45" s="44">
        <f t="shared" si="6"/>
        <v>3222686</v>
      </c>
      <c r="I45" s="44">
        <f t="shared" si="6"/>
        <v>1357851</v>
      </c>
      <c r="J45" s="44">
        <f t="shared" si="6"/>
        <v>-5427300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-5427300</v>
      </c>
      <c r="X45" s="44">
        <f t="shared" si="6"/>
        <v>8272618</v>
      </c>
      <c r="Y45" s="44">
        <f t="shared" si="6"/>
        <v>-13699918</v>
      </c>
      <c r="Z45" s="45">
        <f>+IF(X45&lt;&gt;0,+(Y45/X45)*100,0)</f>
        <v>-165.60559184529009</v>
      </c>
      <c r="AA45" s="46">
        <f>+AA26-AA44</f>
        <v>15492294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10404842</v>
      </c>
      <c r="D47" s="18"/>
      <c r="E47" s="19"/>
      <c r="F47" s="20"/>
      <c r="G47" s="20">
        <v>12544579</v>
      </c>
      <c r="H47" s="20">
        <v>-5389212</v>
      </c>
      <c r="I47" s="20"/>
      <c r="J47" s="20">
        <v>7155367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7155367</v>
      </c>
      <c r="X47" s="20"/>
      <c r="Y47" s="20">
        <v>7155367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10404842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12544579</v>
      </c>
      <c r="H50" s="52">
        <f t="shared" si="7"/>
        <v>-5389212</v>
      </c>
      <c r="I50" s="52">
        <f t="shared" si="7"/>
        <v>0</v>
      </c>
      <c r="J50" s="52">
        <f t="shared" si="7"/>
        <v>7155367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7155367</v>
      </c>
      <c r="X50" s="52">
        <f t="shared" si="7"/>
        <v>0</v>
      </c>
      <c r="Y50" s="52">
        <f t="shared" si="7"/>
        <v>7155367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30790764</v>
      </c>
      <c r="D6" s="18"/>
      <c r="E6" s="19">
        <v>25744431</v>
      </c>
      <c r="F6" s="20">
        <v>25744431</v>
      </c>
      <c r="G6" s="20"/>
      <c r="H6" s="20">
        <v>-407360</v>
      </c>
      <c r="I6" s="20">
        <v>-213855</v>
      </c>
      <c r="J6" s="20">
        <v>-621215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-621215</v>
      </c>
      <c r="X6" s="20">
        <v>48135849</v>
      </c>
      <c r="Y6" s="20">
        <v>-48757064</v>
      </c>
      <c r="Z6" s="21">
        <v>-101.29054543111933</v>
      </c>
      <c r="AA6" s="22">
        <v>25744431</v>
      </c>
    </row>
    <row r="7" spans="1:27" ht="13.5" x14ac:dyDescent="0.25">
      <c r="A7" s="23" t="s">
        <v>35</v>
      </c>
      <c r="B7" s="17" t="s">
        <v>32</v>
      </c>
      <c r="C7" s="18">
        <v>10793643</v>
      </c>
      <c r="D7" s="18"/>
      <c r="E7" s="19">
        <v>12437307</v>
      </c>
      <c r="F7" s="20">
        <v>12437307</v>
      </c>
      <c r="G7" s="20"/>
      <c r="H7" s="20">
        <v>1278165</v>
      </c>
      <c r="I7" s="20">
        <v>1100943</v>
      </c>
      <c r="J7" s="20">
        <v>2379108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2379108</v>
      </c>
      <c r="X7" s="20">
        <v>4354476</v>
      </c>
      <c r="Y7" s="20">
        <v>-1975368</v>
      </c>
      <c r="Z7" s="21">
        <v>-45.36408054608637</v>
      </c>
      <c r="AA7" s="22">
        <v>12437307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-40524</v>
      </c>
      <c r="D10" s="18"/>
      <c r="E10" s="19">
        <v>-1300000</v>
      </c>
      <c r="F10" s="20">
        <v>-1300000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-324999</v>
      </c>
      <c r="Y10" s="20">
        <v>324999</v>
      </c>
      <c r="Z10" s="21">
        <v>-100</v>
      </c>
      <c r="AA10" s="22">
        <v>-1300000</v>
      </c>
    </row>
    <row r="11" spans="1:27" ht="13.5" x14ac:dyDescent="0.25">
      <c r="A11" s="23" t="s">
        <v>39</v>
      </c>
      <c r="B11" s="17" t="s">
        <v>32</v>
      </c>
      <c r="C11" s="18">
        <v>2533273</v>
      </c>
      <c r="D11" s="18"/>
      <c r="E11" s="19">
        <v>-963987</v>
      </c>
      <c r="F11" s="20">
        <v>-963987</v>
      </c>
      <c r="G11" s="24"/>
      <c r="H11" s="24">
        <v>68254</v>
      </c>
      <c r="I11" s="24">
        <v>100416</v>
      </c>
      <c r="J11" s="20">
        <v>168670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168670</v>
      </c>
      <c r="X11" s="20">
        <v>-963987</v>
      </c>
      <c r="Y11" s="24">
        <v>1132657</v>
      </c>
      <c r="Z11" s="25">
        <v>-117.49712392387035</v>
      </c>
      <c r="AA11" s="26">
        <v>-963987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44077156</v>
      </c>
      <c r="D13" s="29">
        <f>SUM(D6:D12)</f>
        <v>0</v>
      </c>
      <c r="E13" s="30">
        <f t="shared" si="0"/>
        <v>35917751</v>
      </c>
      <c r="F13" s="31">
        <f t="shared" si="0"/>
        <v>35917751</v>
      </c>
      <c r="G13" s="31">
        <f t="shared" si="0"/>
        <v>0</v>
      </c>
      <c r="H13" s="31">
        <f t="shared" si="0"/>
        <v>939059</v>
      </c>
      <c r="I13" s="31">
        <f t="shared" si="0"/>
        <v>987504</v>
      </c>
      <c r="J13" s="31">
        <f t="shared" si="0"/>
        <v>1926563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1926563</v>
      </c>
      <c r="X13" s="31">
        <f t="shared" si="0"/>
        <v>51201339</v>
      </c>
      <c r="Y13" s="31">
        <f t="shared" si="0"/>
        <v>-49274776</v>
      </c>
      <c r="Z13" s="32">
        <f>+IF(X13&lt;&gt;0,+(Y13/X13)*100,0)</f>
        <v>-96.23728004457071</v>
      </c>
      <c r="AA13" s="33">
        <f>SUM(AA6:AA12)</f>
        <v>35917751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41614688</v>
      </c>
      <c r="D17" s="18"/>
      <c r="E17" s="19">
        <v>37842145</v>
      </c>
      <c r="F17" s="20">
        <v>37842145</v>
      </c>
      <c r="G17" s="24"/>
      <c r="H17" s="24">
        <v>16334638</v>
      </c>
      <c r="I17" s="24">
        <v>274392</v>
      </c>
      <c r="J17" s="20">
        <v>16609030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16609030</v>
      </c>
      <c r="X17" s="20">
        <v>26045042</v>
      </c>
      <c r="Y17" s="24">
        <v>-9436012</v>
      </c>
      <c r="Z17" s="25">
        <v>-36.22959026136337</v>
      </c>
      <c r="AA17" s="26">
        <v>37842145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41614688</v>
      </c>
      <c r="D25" s="29">
        <f t="shared" ref="D25:Y25" si="1">SUM(D15:D24)</f>
        <v>0</v>
      </c>
      <c r="E25" s="35">
        <f t="shared" si="1"/>
        <v>37842145</v>
      </c>
      <c r="F25" s="36">
        <f t="shared" si="1"/>
        <v>37842145</v>
      </c>
      <c r="G25" s="36">
        <f t="shared" si="1"/>
        <v>0</v>
      </c>
      <c r="H25" s="36">
        <f t="shared" si="1"/>
        <v>16334638</v>
      </c>
      <c r="I25" s="36">
        <f t="shared" si="1"/>
        <v>274392</v>
      </c>
      <c r="J25" s="36">
        <f t="shared" si="1"/>
        <v>16609030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16609030</v>
      </c>
      <c r="X25" s="36">
        <f t="shared" si="1"/>
        <v>26045042</v>
      </c>
      <c r="Y25" s="36">
        <f t="shared" si="1"/>
        <v>-9436012</v>
      </c>
      <c r="Z25" s="37">
        <f>+IF(X25&lt;&gt;0,+(Y25/X25)*100,0)</f>
        <v>-36.22959026136337</v>
      </c>
      <c r="AA25" s="38">
        <f>SUM(AA15:AA24)</f>
        <v>37842145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85691844</v>
      </c>
      <c r="D26" s="29">
        <f>+D13+D25</f>
        <v>0</v>
      </c>
      <c r="E26" s="30">
        <f t="shared" si="2"/>
        <v>73759896</v>
      </c>
      <c r="F26" s="31">
        <f t="shared" si="2"/>
        <v>73759896</v>
      </c>
      <c r="G26" s="31">
        <f t="shared" si="2"/>
        <v>0</v>
      </c>
      <c r="H26" s="31">
        <f t="shared" si="2"/>
        <v>17273697</v>
      </c>
      <c r="I26" s="31">
        <f t="shared" si="2"/>
        <v>1261896</v>
      </c>
      <c r="J26" s="31">
        <f t="shared" si="2"/>
        <v>18535593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18535593</v>
      </c>
      <c r="X26" s="31">
        <f t="shared" si="2"/>
        <v>77246381</v>
      </c>
      <c r="Y26" s="31">
        <f t="shared" si="2"/>
        <v>-58710788</v>
      </c>
      <c r="Z26" s="32">
        <f>+IF(X26&lt;&gt;0,+(Y26/X26)*100,0)</f>
        <v>-76.00458071945144</v>
      </c>
      <c r="AA26" s="33">
        <f>+AA13+AA25</f>
        <v>73759896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60425757</v>
      </c>
      <c r="D32" s="18"/>
      <c r="E32" s="19">
        <v>29829076</v>
      </c>
      <c r="F32" s="20">
        <v>29829076</v>
      </c>
      <c r="G32" s="20"/>
      <c r="H32" s="20">
        <v>341282</v>
      </c>
      <c r="I32" s="20">
        <v>784357</v>
      </c>
      <c r="J32" s="20">
        <v>1125639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1125639</v>
      </c>
      <c r="X32" s="20">
        <v>38046274</v>
      </c>
      <c r="Y32" s="20">
        <v>-36920635</v>
      </c>
      <c r="Z32" s="21">
        <v>-97.041394907685302</v>
      </c>
      <c r="AA32" s="22">
        <v>29829076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60425757</v>
      </c>
      <c r="D37" s="29">
        <f t="shared" ref="D37:Y37" si="3">SUM(D29:D36)</f>
        <v>0</v>
      </c>
      <c r="E37" s="30">
        <f t="shared" si="3"/>
        <v>29829076</v>
      </c>
      <c r="F37" s="31">
        <f t="shared" si="3"/>
        <v>29829076</v>
      </c>
      <c r="G37" s="31">
        <f t="shared" si="3"/>
        <v>0</v>
      </c>
      <c r="H37" s="31">
        <f t="shared" si="3"/>
        <v>341282</v>
      </c>
      <c r="I37" s="31">
        <f t="shared" si="3"/>
        <v>784357</v>
      </c>
      <c r="J37" s="31">
        <f t="shared" si="3"/>
        <v>1125639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1125639</v>
      </c>
      <c r="X37" s="31">
        <f t="shared" si="3"/>
        <v>38046274</v>
      </c>
      <c r="Y37" s="31">
        <f t="shared" si="3"/>
        <v>-36920635</v>
      </c>
      <c r="Z37" s="32">
        <f>+IF(X37&lt;&gt;0,+(Y37/X37)*100,0)</f>
        <v>-97.041394907685302</v>
      </c>
      <c r="AA37" s="33">
        <f>SUM(AA29:AA36)</f>
        <v>29829076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60425757</v>
      </c>
      <c r="D44" s="29">
        <f>+D37+D43</f>
        <v>0</v>
      </c>
      <c r="E44" s="30">
        <f t="shared" si="5"/>
        <v>29829076</v>
      </c>
      <c r="F44" s="31">
        <f t="shared" si="5"/>
        <v>29829076</v>
      </c>
      <c r="G44" s="31">
        <f t="shared" si="5"/>
        <v>0</v>
      </c>
      <c r="H44" s="31">
        <f t="shared" si="5"/>
        <v>341282</v>
      </c>
      <c r="I44" s="31">
        <f t="shared" si="5"/>
        <v>784357</v>
      </c>
      <c r="J44" s="31">
        <f t="shared" si="5"/>
        <v>1125639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1125639</v>
      </c>
      <c r="X44" s="31">
        <f t="shared" si="5"/>
        <v>38046274</v>
      </c>
      <c r="Y44" s="31">
        <f t="shared" si="5"/>
        <v>-36920635</v>
      </c>
      <c r="Z44" s="32">
        <f>+IF(X44&lt;&gt;0,+(Y44/X44)*100,0)</f>
        <v>-97.041394907685302</v>
      </c>
      <c r="AA44" s="33">
        <f>+AA37+AA43</f>
        <v>29829076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25266087</v>
      </c>
      <c r="D45" s="42">
        <f t="shared" si="6"/>
        <v>0</v>
      </c>
      <c r="E45" s="43">
        <f t="shared" si="6"/>
        <v>43930820</v>
      </c>
      <c r="F45" s="44">
        <f t="shared" si="6"/>
        <v>43930820</v>
      </c>
      <c r="G45" s="44">
        <f t="shared" si="6"/>
        <v>0</v>
      </c>
      <c r="H45" s="44">
        <f t="shared" si="6"/>
        <v>16932415</v>
      </c>
      <c r="I45" s="44">
        <f t="shared" si="6"/>
        <v>477539</v>
      </c>
      <c r="J45" s="44">
        <f t="shared" si="6"/>
        <v>17409954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17409954</v>
      </c>
      <c r="X45" s="44">
        <f t="shared" si="6"/>
        <v>39200107</v>
      </c>
      <c r="Y45" s="44">
        <f t="shared" si="6"/>
        <v>-21790153</v>
      </c>
      <c r="Z45" s="45">
        <f>+IF(X45&lt;&gt;0,+(Y45/X45)*100,0)</f>
        <v>-55.586973270251526</v>
      </c>
      <c r="AA45" s="46">
        <f>+AA26-AA44</f>
        <v>43930820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-3852282</v>
      </c>
      <c r="D47" s="18"/>
      <c r="E47" s="19"/>
      <c r="F47" s="20"/>
      <c r="G47" s="20"/>
      <c r="H47" s="20">
        <v>5011577</v>
      </c>
      <c r="I47" s="20">
        <v>-4095241</v>
      </c>
      <c r="J47" s="20">
        <v>916336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916336</v>
      </c>
      <c r="X47" s="20"/>
      <c r="Y47" s="20">
        <v>916336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-3852282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5011577</v>
      </c>
      <c r="I50" s="52">
        <f t="shared" si="7"/>
        <v>-4095241</v>
      </c>
      <c r="J50" s="52">
        <f t="shared" si="7"/>
        <v>916336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916336</v>
      </c>
      <c r="X50" s="52">
        <f t="shared" si="7"/>
        <v>0</v>
      </c>
      <c r="Y50" s="52">
        <f t="shared" si="7"/>
        <v>916336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2883615</v>
      </c>
      <c r="D7" s="18"/>
      <c r="E7" s="19">
        <v>3237213</v>
      </c>
      <c r="F7" s="20">
        <v>3237213</v>
      </c>
      <c r="G7" s="20">
        <v>3613071</v>
      </c>
      <c r="H7" s="20">
        <v>-86564</v>
      </c>
      <c r="I7" s="20">
        <v>228715</v>
      </c>
      <c r="J7" s="20">
        <v>3755222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3755222</v>
      </c>
      <c r="X7" s="20">
        <v>809322</v>
      </c>
      <c r="Y7" s="20">
        <v>2945900</v>
      </c>
      <c r="Z7" s="21">
        <v>363.99603618831566</v>
      </c>
      <c r="AA7" s="22">
        <v>3237213</v>
      </c>
    </row>
    <row r="8" spans="1:27" ht="13.5" x14ac:dyDescent="0.25">
      <c r="A8" s="23" t="s">
        <v>36</v>
      </c>
      <c r="B8" s="17" t="s">
        <v>32</v>
      </c>
      <c r="C8" s="18">
        <v>340660</v>
      </c>
      <c r="D8" s="18"/>
      <c r="E8" s="19">
        <v>482657</v>
      </c>
      <c r="F8" s="20">
        <v>482657</v>
      </c>
      <c r="G8" s="20">
        <v>420248</v>
      </c>
      <c r="H8" s="20">
        <v>232906</v>
      </c>
      <c r="I8" s="20">
        <v>-8065</v>
      </c>
      <c r="J8" s="20">
        <v>645089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645089</v>
      </c>
      <c r="X8" s="20">
        <v>120669</v>
      </c>
      <c r="Y8" s="20">
        <v>524420</v>
      </c>
      <c r="Z8" s="21">
        <v>434.59380619711771</v>
      </c>
      <c r="AA8" s="22">
        <v>482657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3224275</v>
      </c>
      <c r="D13" s="29">
        <f>SUM(D6:D12)</f>
        <v>0</v>
      </c>
      <c r="E13" s="30">
        <f t="shared" si="0"/>
        <v>3719870</v>
      </c>
      <c r="F13" s="31">
        <f t="shared" si="0"/>
        <v>3719870</v>
      </c>
      <c r="G13" s="31">
        <f t="shared" si="0"/>
        <v>4033319</v>
      </c>
      <c r="H13" s="31">
        <f t="shared" si="0"/>
        <v>146342</v>
      </c>
      <c r="I13" s="31">
        <f t="shared" si="0"/>
        <v>220650</v>
      </c>
      <c r="J13" s="31">
        <f t="shared" si="0"/>
        <v>4400311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4400311</v>
      </c>
      <c r="X13" s="31">
        <f t="shared" si="0"/>
        <v>929991</v>
      </c>
      <c r="Y13" s="31">
        <f t="shared" si="0"/>
        <v>3470320</v>
      </c>
      <c r="Z13" s="32">
        <f>+IF(X13&lt;&gt;0,+(Y13/X13)*100,0)</f>
        <v>373.15629936203686</v>
      </c>
      <c r="AA13" s="33">
        <f>SUM(AA6:AA12)</f>
        <v>3719870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191664266</v>
      </c>
      <c r="D17" s="18"/>
      <c r="E17" s="19">
        <v>242641774</v>
      </c>
      <c r="F17" s="20">
        <v>242641774</v>
      </c>
      <c r="G17" s="24">
        <v>192379586</v>
      </c>
      <c r="H17" s="24">
        <v>-715319</v>
      </c>
      <c r="I17" s="24">
        <v>43922</v>
      </c>
      <c r="J17" s="20">
        <v>191708189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191708189</v>
      </c>
      <c r="X17" s="20">
        <v>58042947</v>
      </c>
      <c r="Y17" s="24">
        <v>133665242</v>
      </c>
      <c r="Z17" s="25">
        <v>230.28679436280174</v>
      </c>
      <c r="AA17" s="26">
        <v>242641774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191664266</v>
      </c>
      <c r="D25" s="29">
        <f t="shared" ref="D25:Y25" si="1">SUM(D15:D24)</f>
        <v>0</v>
      </c>
      <c r="E25" s="35">
        <f t="shared" si="1"/>
        <v>242641774</v>
      </c>
      <c r="F25" s="36">
        <f t="shared" si="1"/>
        <v>242641774</v>
      </c>
      <c r="G25" s="36">
        <f t="shared" si="1"/>
        <v>192379586</v>
      </c>
      <c r="H25" s="36">
        <f t="shared" si="1"/>
        <v>-715319</v>
      </c>
      <c r="I25" s="36">
        <f t="shared" si="1"/>
        <v>43922</v>
      </c>
      <c r="J25" s="36">
        <f t="shared" si="1"/>
        <v>191708189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191708189</v>
      </c>
      <c r="X25" s="36">
        <f t="shared" si="1"/>
        <v>58042947</v>
      </c>
      <c r="Y25" s="36">
        <f t="shared" si="1"/>
        <v>133665242</v>
      </c>
      <c r="Z25" s="37">
        <f>+IF(X25&lt;&gt;0,+(Y25/X25)*100,0)</f>
        <v>230.28679436280174</v>
      </c>
      <c r="AA25" s="38">
        <f>SUM(AA15:AA24)</f>
        <v>242641774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194888541</v>
      </c>
      <c r="D26" s="29">
        <f>+D13+D25</f>
        <v>0</v>
      </c>
      <c r="E26" s="30">
        <f t="shared" si="2"/>
        <v>246361644</v>
      </c>
      <c r="F26" s="31">
        <f t="shared" si="2"/>
        <v>246361644</v>
      </c>
      <c r="G26" s="31">
        <f t="shared" si="2"/>
        <v>196412905</v>
      </c>
      <c r="H26" s="31">
        <f t="shared" si="2"/>
        <v>-568977</v>
      </c>
      <c r="I26" s="31">
        <f t="shared" si="2"/>
        <v>264572</v>
      </c>
      <c r="J26" s="31">
        <f t="shared" si="2"/>
        <v>196108500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196108500</v>
      </c>
      <c r="X26" s="31">
        <f t="shared" si="2"/>
        <v>58972938</v>
      </c>
      <c r="Y26" s="31">
        <f t="shared" si="2"/>
        <v>137135562</v>
      </c>
      <c r="Z26" s="32">
        <f>+IF(X26&lt;&gt;0,+(Y26/X26)*100,0)</f>
        <v>232.53981682242119</v>
      </c>
      <c r="AA26" s="33">
        <f>+AA13+AA25</f>
        <v>246361644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2458535</v>
      </c>
      <c r="D32" s="18"/>
      <c r="E32" s="19">
        <v>100549</v>
      </c>
      <c r="F32" s="20">
        <v>100549</v>
      </c>
      <c r="G32" s="20">
        <v>180071</v>
      </c>
      <c r="H32" s="20">
        <v>314</v>
      </c>
      <c r="I32" s="20">
        <v>-2535</v>
      </c>
      <c r="J32" s="20">
        <v>177850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177850</v>
      </c>
      <c r="X32" s="20">
        <v>25134</v>
      </c>
      <c r="Y32" s="20">
        <v>152716</v>
      </c>
      <c r="Z32" s="21">
        <v>607.60722527253915</v>
      </c>
      <c r="AA32" s="22">
        <v>100549</v>
      </c>
    </row>
    <row r="33" spans="1:27" ht="13.5" x14ac:dyDescent="0.25">
      <c r="A33" s="23" t="s">
        <v>60</v>
      </c>
      <c r="B33" s="17" t="s">
        <v>32</v>
      </c>
      <c r="C33" s="18">
        <v>-369666</v>
      </c>
      <c r="D33" s="18"/>
      <c r="E33" s="19"/>
      <c r="F33" s="20"/>
      <c r="G33" s="20">
        <v>-369666</v>
      </c>
      <c r="H33" s="20"/>
      <c r="I33" s="20"/>
      <c r="J33" s="20">
        <v>-369666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-369666</v>
      </c>
      <c r="X33" s="20"/>
      <c r="Y33" s="20">
        <v>-369666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1624059</v>
      </c>
      <c r="D35" s="18"/>
      <c r="E35" s="19">
        <v>2000778</v>
      </c>
      <c r="F35" s="20">
        <v>2000778</v>
      </c>
      <c r="G35" s="20">
        <v>2258990</v>
      </c>
      <c r="H35" s="20">
        <v>-265897</v>
      </c>
      <c r="I35" s="20">
        <v>238125</v>
      </c>
      <c r="J35" s="20">
        <v>2231218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2231218</v>
      </c>
      <c r="X35" s="20">
        <v>500190</v>
      </c>
      <c r="Y35" s="20">
        <v>1731028</v>
      </c>
      <c r="Z35" s="21">
        <v>346.07409184509885</v>
      </c>
      <c r="AA35" s="22">
        <v>2000778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3712928</v>
      </c>
      <c r="D37" s="29">
        <f t="shared" ref="D37:Y37" si="3">SUM(D29:D36)</f>
        <v>0</v>
      </c>
      <c r="E37" s="30">
        <f t="shared" si="3"/>
        <v>2101327</v>
      </c>
      <c r="F37" s="31">
        <f t="shared" si="3"/>
        <v>2101327</v>
      </c>
      <c r="G37" s="31">
        <f t="shared" si="3"/>
        <v>2069395</v>
      </c>
      <c r="H37" s="31">
        <f t="shared" si="3"/>
        <v>-265583</v>
      </c>
      <c r="I37" s="31">
        <f t="shared" si="3"/>
        <v>235590</v>
      </c>
      <c r="J37" s="31">
        <f t="shared" si="3"/>
        <v>2039402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2039402</v>
      </c>
      <c r="X37" s="31">
        <f t="shared" si="3"/>
        <v>525324</v>
      </c>
      <c r="Y37" s="31">
        <f t="shared" si="3"/>
        <v>1514078</v>
      </c>
      <c r="Z37" s="32">
        <f>+IF(X37&lt;&gt;0,+(Y37/X37)*100,0)</f>
        <v>288.21793788214507</v>
      </c>
      <c r="AA37" s="33">
        <f>SUM(AA29:AA36)</f>
        <v>2101327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3712928</v>
      </c>
      <c r="D44" s="29">
        <f>+D37+D43</f>
        <v>0</v>
      </c>
      <c r="E44" s="30">
        <f t="shared" si="5"/>
        <v>2101327</v>
      </c>
      <c r="F44" s="31">
        <f t="shared" si="5"/>
        <v>2101327</v>
      </c>
      <c r="G44" s="31">
        <f t="shared" si="5"/>
        <v>2069395</v>
      </c>
      <c r="H44" s="31">
        <f t="shared" si="5"/>
        <v>-265583</v>
      </c>
      <c r="I44" s="31">
        <f t="shared" si="5"/>
        <v>235590</v>
      </c>
      <c r="J44" s="31">
        <f t="shared" si="5"/>
        <v>2039402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2039402</v>
      </c>
      <c r="X44" s="31">
        <f t="shared" si="5"/>
        <v>525324</v>
      </c>
      <c r="Y44" s="31">
        <f t="shared" si="5"/>
        <v>1514078</v>
      </c>
      <c r="Z44" s="32">
        <f>+IF(X44&lt;&gt;0,+(Y44/X44)*100,0)</f>
        <v>288.21793788214507</v>
      </c>
      <c r="AA44" s="33">
        <f>+AA37+AA43</f>
        <v>2101327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191175613</v>
      </c>
      <c r="D45" s="42">
        <f t="shared" si="6"/>
        <v>0</v>
      </c>
      <c r="E45" s="43">
        <f t="shared" si="6"/>
        <v>244260317</v>
      </c>
      <c r="F45" s="44">
        <f t="shared" si="6"/>
        <v>244260317</v>
      </c>
      <c r="G45" s="44">
        <f t="shared" si="6"/>
        <v>194343510</v>
      </c>
      <c r="H45" s="44">
        <f t="shared" si="6"/>
        <v>-303394</v>
      </c>
      <c r="I45" s="44">
        <f t="shared" si="6"/>
        <v>28982</v>
      </c>
      <c r="J45" s="44">
        <f t="shared" si="6"/>
        <v>194069098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194069098</v>
      </c>
      <c r="X45" s="44">
        <f t="shared" si="6"/>
        <v>58447614</v>
      </c>
      <c r="Y45" s="44">
        <f t="shared" si="6"/>
        <v>135621484</v>
      </c>
      <c r="Z45" s="45">
        <f>+IF(X45&lt;&gt;0,+(Y45/X45)*100,0)</f>
        <v>232.03938487548865</v>
      </c>
      <c r="AA45" s="46">
        <f>+AA26-AA44</f>
        <v>244260317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-41294538</v>
      </c>
      <c r="D47" s="18"/>
      <c r="E47" s="19">
        <v>-916346</v>
      </c>
      <c r="F47" s="20">
        <v>-916346</v>
      </c>
      <c r="G47" s="20">
        <v>-32226026</v>
      </c>
      <c r="H47" s="20">
        <v>-135874</v>
      </c>
      <c r="I47" s="20">
        <v>2027829</v>
      </c>
      <c r="J47" s="20">
        <v>-30334071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-30334071</v>
      </c>
      <c r="X47" s="20">
        <v>-229089</v>
      </c>
      <c r="Y47" s="20">
        <v>-30104982</v>
      </c>
      <c r="Z47" s="47">
        <v>13141.17308120425</v>
      </c>
      <c r="AA47" s="22">
        <v>-916346</v>
      </c>
    </row>
    <row r="48" spans="1:27" ht="13.5" x14ac:dyDescent="0.25">
      <c r="A48" s="23" t="s">
        <v>73</v>
      </c>
      <c r="B48" s="17" t="s">
        <v>32</v>
      </c>
      <c r="C48" s="18">
        <v>808430</v>
      </c>
      <c r="D48" s="18"/>
      <c r="E48" s="19"/>
      <c r="F48" s="20"/>
      <c r="G48" s="20"/>
      <c r="H48" s="20">
        <v>808430</v>
      </c>
      <c r="I48" s="20"/>
      <c r="J48" s="20">
        <v>808430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808430</v>
      </c>
      <c r="X48" s="20"/>
      <c r="Y48" s="20">
        <v>808430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-40486108</v>
      </c>
      <c r="D50" s="50">
        <f t="shared" ref="D50:Y50" si="7">SUM(D47:D49)</f>
        <v>0</v>
      </c>
      <c r="E50" s="51">
        <f t="shared" si="7"/>
        <v>-916346</v>
      </c>
      <c r="F50" s="52">
        <f t="shared" si="7"/>
        <v>-916346</v>
      </c>
      <c r="G50" s="52">
        <f t="shared" si="7"/>
        <v>-32226026</v>
      </c>
      <c r="H50" s="52">
        <f t="shared" si="7"/>
        <v>672556</v>
      </c>
      <c r="I50" s="52">
        <f t="shared" si="7"/>
        <v>2027829</v>
      </c>
      <c r="J50" s="52">
        <f t="shared" si="7"/>
        <v>-29525641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-29525641</v>
      </c>
      <c r="X50" s="52">
        <f t="shared" si="7"/>
        <v>-229089</v>
      </c>
      <c r="Y50" s="52">
        <f t="shared" si="7"/>
        <v>-29296552</v>
      </c>
      <c r="Z50" s="53">
        <f>+IF(X50&lt;&gt;0,+(Y50/X50)*100,0)</f>
        <v>12788.284029351038</v>
      </c>
      <c r="AA50" s="54">
        <f>SUM(AA47:AA49)</f>
        <v>-916346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-117389440</v>
      </c>
      <c r="D6" s="18"/>
      <c r="E6" s="19"/>
      <c r="F6" s="20"/>
      <c r="G6" s="20">
        <v>-16018263</v>
      </c>
      <c r="H6" s="20">
        <v>-5103722</v>
      </c>
      <c r="I6" s="20">
        <v>-7224694</v>
      </c>
      <c r="J6" s="20">
        <v>-28346679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-28346679</v>
      </c>
      <c r="X6" s="20"/>
      <c r="Y6" s="20">
        <v>-28346679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66268058</v>
      </c>
      <c r="D7" s="18"/>
      <c r="E7" s="19"/>
      <c r="F7" s="20"/>
      <c r="G7" s="20">
        <v>8695724</v>
      </c>
      <c r="H7" s="20">
        <v>8424003</v>
      </c>
      <c r="I7" s="20">
        <v>8717663</v>
      </c>
      <c r="J7" s="20">
        <v>25837390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25837390</v>
      </c>
      <c r="X7" s="20"/>
      <c r="Y7" s="20">
        <v>25837390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-3054033</v>
      </c>
      <c r="D10" s="18"/>
      <c r="E10" s="19"/>
      <c r="F10" s="20"/>
      <c r="G10" s="20">
        <v>-207301</v>
      </c>
      <c r="H10" s="20">
        <v>-320795</v>
      </c>
      <c r="I10" s="20">
        <v>-257531</v>
      </c>
      <c r="J10" s="20">
        <v>-785627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-785627</v>
      </c>
      <c r="X10" s="20"/>
      <c r="Y10" s="20">
        <v>-785627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-54175415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-7529840</v>
      </c>
      <c r="H13" s="31">
        <f t="shared" si="0"/>
        <v>2999486</v>
      </c>
      <c r="I13" s="31">
        <f t="shared" si="0"/>
        <v>1235438</v>
      </c>
      <c r="J13" s="31">
        <f t="shared" si="0"/>
        <v>-3294916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-3294916</v>
      </c>
      <c r="X13" s="31">
        <f t="shared" si="0"/>
        <v>0</v>
      </c>
      <c r="Y13" s="31">
        <f t="shared" si="0"/>
        <v>-3294916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107219856</v>
      </c>
      <c r="D17" s="18"/>
      <c r="E17" s="19">
        <v>84553513</v>
      </c>
      <c r="F17" s="20">
        <v>94870637</v>
      </c>
      <c r="G17" s="24">
        <v>7120836</v>
      </c>
      <c r="H17" s="24">
        <v>4460835</v>
      </c>
      <c r="I17" s="24">
        <v>8038235</v>
      </c>
      <c r="J17" s="20">
        <v>19619906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19619906</v>
      </c>
      <c r="X17" s="20">
        <v>13317124</v>
      </c>
      <c r="Y17" s="24">
        <v>6302782</v>
      </c>
      <c r="Z17" s="25">
        <v>47.328402138479746</v>
      </c>
      <c r="AA17" s="26">
        <v>94870637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107219856</v>
      </c>
      <c r="D25" s="29">
        <f t="shared" ref="D25:Y25" si="1">SUM(D15:D24)</f>
        <v>0</v>
      </c>
      <c r="E25" s="35">
        <f t="shared" si="1"/>
        <v>84553513</v>
      </c>
      <c r="F25" s="36">
        <f t="shared" si="1"/>
        <v>94870637</v>
      </c>
      <c r="G25" s="36">
        <f t="shared" si="1"/>
        <v>7120836</v>
      </c>
      <c r="H25" s="36">
        <f t="shared" si="1"/>
        <v>4460835</v>
      </c>
      <c r="I25" s="36">
        <f t="shared" si="1"/>
        <v>8038235</v>
      </c>
      <c r="J25" s="36">
        <f t="shared" si="1"/>
        <v>19619906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19619906</v>
      </c>
      <c r="X25" s="36">
        <f t="shared" si="1"/>
        <v>13317124</v>
      </c>
      <c r="Y25" s="36">
        <f t="shared" si="1"/>
        <v>6302782</v>
      </c>
      <c r="Z25" s="37">
        <f>+IF(X25&lt;&gt;0,+(Y25/X25)*100,0)</f>
        <v>47.328402138479746</v>
      </c>
      <c r="AA25" s="38">
        <f>SUM(AA15:AA24)</f>
        <v>94870637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53044441</v>
      </c>
      <c r="D26" s="29">
        <f>+D13+D25</f>
        <v>0</v>
      </c>
      <c r="E26" s="30">
        <f t="shared" si="2"/>
        <v>84553513</v>
      </c>
      <c r="F26" s="31">
        <f t="shared" si="2"/>
        <v>94870637</v>
      </c>
      <c r="G26" s="31">
        <f t="shared" si="2"/>
        <v>-409004</v>
      </c>
      <c r="H26" s="31">
        <f t="shared" si="2"/>
        <v>7460321</v>
      </c>
      <c r="I26" s="31">
        <f t="shared" si="2"/>
        <v>9273673</v>
      </c>
      <c r="J26" s="31">
        <f t="shared" si="2"/>
        <v>16324990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16324990</v>
      </c>
      <c r="X26" s="31">
        <f t="shared" si="2"/>
        <v>13317124</v>
      </c>
      <c r="Y26" s="31">
        <f t="shared" si="2"/>
        <v>3007866</v>
      </c>
      <c r="Z26" s="32">
        <f>+IF(X26&lt;&gt;0,+(Y26/X26)*100,0)</f>
        <v>22.586453351339223</v>
      </c>
      <c r="AA26" s="33">
        <f>+AA13+AA25</f>
        <v>94870637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32721125</v>
      </c>
      <c r="D32" s="18"/>
      <c r="E32" s="19"/>
      <c r="F32" s="20"/>
      <c r="G32" s="20">
        <v>-5463609</v>
      </c>
      <c r="H32" s="20">
        <v>3563257</v>
      </c>
      <c r="I32" s="20">
        <v>5192339</v>
      </c>
      <c r="J32" s="20">
        <v>3291987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3291987</v>
      </c>
      <c r="X32" s="20"/>
      <c r="Y32" s="20">
        <v>3291987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-26453726</v>
      </c>
      <c r="D33" s="18"/>
      <c r="E33" s="19"/>
      <c r="F33" s="20"/>
      <c r="G33" s="20">
        <v>-6047909</v>
      </c>
      <c r="H33" s="20">
        <v>-1830759</v>
      </c>
      <c r="I33" s="20">
        <v>-3094005</v>
      </c>
      <c r="J33" s="20">
        <v>-10972673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-10972673</v>
      </c>
      <c r="X33" s="20"/>
      <c r="Y33" s="20">
        <v>-10972673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6267399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-11511518</v>
      </c>
      <c r="H37" s="31">
        <f t="shared" si="3"/>
        <v>1732498</v>
      </c>
      <c r="I37" s="31">
        <f t="shared" si="3"/>
        <v>2098334</v>
      </c>
      <c r="J37" s="31">
        <f t="shared" si="3"/>
        <v>-7680686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-7680686</v>
      </c>
      <c r="X37" s="31">
        <f t="shared" si="3"/>
        <v>0</v>
      </c>
      <c r="Y37" s="31">
        <f t="shared" si="3"/>
        <v>-7680686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6267399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-11511518</v>
      </c>
      <c r="H44" s="31">
        <f t="shared" si="5"/>
        <v>1732498</v>
      </c>
      <c r="I44" s="31">
        <f t="shared" si="5"/>
        <v>2098334</v>
      </c>
      <c r="J44" s="31">
        <f t="shared" si="5"/>
        <v>-7680686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-7680686</v>
      </c>
      <c r="X44" s="31">
        <f t="shared" si="5"/>
        <v>0</v>
      </c>
      <c r="Y44" s="31">
        <f t="shared" si="5"/>
        <v>-7680686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46777042</v>
      </c>
      <c r="D45" s="42">
        <f t="shared" si="6"/>
        <v>0</v>
      </c>
      <c r="E45" s="43">
        <f t="shared" si="6"/>
        <v>84553513</v>
      </c>
      <c r="F45" s="44">
        <f t="shared" si="6"/>
        <v>94870637</v>
      </c>
      <c r="G45" s="44">
        <f t="shared" si="6"/>
        <v>11102514</v>
      </c>
      <c r="H45" s="44">
        <f t="shared" si="6"/>
        <v>5727823</v>
      </c>
      <c r="I45" s="44">
        <f t="shared" si="6"/>
        <v>7175339</v>
      </c>
      <c r="J45" s="44">
        <f t="shared" si="6"/>
        <v>24005676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24005676</v>
      </c>
      <c r="X45" s="44">
        <f t="shared" si="6"/>
        <v>13317124</v>
      </c>
      <c r="Y45" s="44">
        <f t="shared" si="6"/>
        <v>10688552</v>
      </c>
      <c r="Z45" s="45">
        <f>+IF(X45&lt;&gt;0,+(Y45/X45)*100,0)</f>
        <v>80.261714165911499</v>
      </c>
      <c r="AA45" s="46">
        <f>+AA26-AA44</f>
        <v>94870637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268049853</v>
      </c>
      <c r="F6" s="20">
        <v>268049853</v>
      </c>
      <c r="G6" s="20">
        <v>-10647172</v>
      </c>
      <c r="H6" s="20">
        <v>-15879445</v>
      </c>
      <c r="I6" s="20">
        <v>-482749090</v>
      </c>
      <c r="J6" s="20">
        <v>-509275707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-509275707</v>
      </c>
      <c r="X6" s="20">
        <v>67012467</v>
      </c>
      <c r="Y6" s="20">
        <v>-576288174</v>
      </c>
      <c r="Z6" s="21">
        <v>-859.97158409344934</v>
      </c>
      <c r="AA6" s="22">
        <v>268049853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7823993</v>
      </c>
      <c r="F7" s="20">
        <v>7823993</v>
      </c>
      <c r="G7" s="20">
        <v>9548467</v>
      </c>
      <c r="H7" s="20">
        <v>8574617</v>
      </c>
      <c r="I7" s="20">
        <v>-14583540</v>
      </c>
      <c r="J7" s="20">
        <v>3539544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3539544</v>
      </c>
      <c r="X7" s="20">
        <v>3170697</v>
      </c>
      <c r="Y7" s="20">
        <v>368847</v>
      </c>
      <c r="Z7" s="21">
        <v>11.63299425962178</v>
      </c>
      <c r="AA7" s="22">
        <v>7823993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243231</v>
      </c>
      <c r="F8" s="20">
        <v>243231</v>
      </c>
      <c r="G8" s="20">
        <v>2715</v>
      </c>
      <c r="H8" s="20">
        <v>431932</v>
      </c>
      <c r="I8" s="20">
        <v>440349</v>
      </c>
      <c r="J8" s="20">
        <v>874996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874996</v>
      </c>
      <c r="X8" s="20">
        <v>60810</v>
      </c>
      <c r="Y8" s="20">
        <v>814186</v>
      </c>
      <c r="Z8" s="21">
        <v>1338.9014964643973</v>
      </c>
      <c r="AA8" s="22">
        <v>243231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1666831</v>
      </c>
      <c r="D10" s="18"/>
      <c r="E10" s="19">
        <v>-31680710</v>
      </c>
      <c r="F10" s="20">
        <v>-31642610</v>
      </c>
      <c r="G10" s="20">
        <v>-51924</v>
      </c>
      <c r="H10" s="20">
        <v>-151737</v>
      </c>
      <c r="I10" s="20">
        <v>-24504800</v>
      </c>
      <c r="J10" s="20">
        <v>-24708461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-24708461</v>
      </c>
      <c r="X10" s="20">
        <v>-7910661</v>
      </c>
      <c r="Y10" s="20">
        <v>-16797800</v>
      </c>
      <c r="Z10" s="21">
        <v>212.34382310150818</v>
      </c>
      <c r="AA10" s="22">
        <v>-31642610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1470072</v>
      </c>
      <c r="H11" s="24">
        <v>2117051</v>
      </c>
      <c r="I11" s="24">
        <v>105017839</v>
      </c>
      <c r="J11" s="20">
        <v>108604962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108604962</v>
      </c>
      <c r="X11" s="20"/>
      <c r="Y11" s="24">
        <v>108604962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1666831</v>
      </c>
      <c r="D13" s="29">
        <f>SUM(D6:D12)</f>
        <v>0</v>
      </c>
      <c r="E13" s="30">
        <f t="shared" si="0"/>
        <v>244436367</v>
      </c>
      <c r="F13" s="31">
        <f t="shared" si="0"/>
        <v>244474467</v>
      </c>
      <c r="G13" s="31">
        <f t="shared" si="0"/>
        <v>322158</v>
      </c>
      <c r="H13" s="31">
        <f t="shared" si="0"/>
        <v>-4907582</v>
      </c>
      <c r="I13" s="31">
        <f t="shared" si="0"/>
        <v>-416379242</v>
      </c>
      <c r="J13" s="31">
        <f t="shared" si="0"/>
        <v>-420964666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-420964666</v>
      </c>
      <c r="X13" s="31">
        <f t="shared" si="0"/>
        <v>62333313</v>
      </c>
      <c r="Y13" s="31">
        <f t="shared" si="0"/>
        <v>-483297979</v>
      </c>
      <c r="Z13" s="32">
        <f>+IF(X13&lt;&gt;0,+(Y13/X13)*100,0)</f>
        <v>-775.34460425679606</v>
      </c>
      <c r="AA13" s="33">
        <f>SUM(AA6:AA12)</f>
        <v>244474467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404349668</v>
      </c>
      <c r="D17" s="18"/>
      <c r="E17" s="19">
        <v>171979590</v>
      </c>
      <c r="F17" s="20">
        <v>176229535</v>
      </c>
      <c r="G17" s="24">
        <v>8078342</v>
      </c>
      <c r="H17" s="24">
        <v>7729585</v>
      </c>
      <c r="I17" s="24">
        <v>429961660</v>
      </c>
      <c r="J17" s="20">
        <v>445769587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445769587</v>
      </c>
      <c r="X17" s="20">
        <v>37896154</v>
      </c>
      <c r="Y17" s="24">
        <v>407873433</v>
      </c>
      <c r="Z17" s="25">
        <v>1076.2924200698571</v>
      </c>
      <c r="AA17" s="26">
        <v>176229535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404349668</v>
      </c>
      <c r="D25" s="29">
        <f t="shared" ref="D25:Y25" si="1">SUM(D15:D24)</f>
        <v>0</v>
      </c>
      <c r="E25" s="35">
        <f t="shared" si="1"/>
        <v>171979590</v>
      </c>
      <c r="F25" s="36">
        <f t="shared" si="1"/>
        <v>176229535</v>
      </c>
      <c r="G25" s="36">
        <f t="shared" si="1"/>
        <v>8078342</v>
      </c>
      <c r="H25" s="36">
        <f t="shared" si="1"/>
        <v>7729585</v>
      </c>
      <c r="I25" s="36">
        <f t="shared" si="1"/>
        <v>429961660</v>
      </c>
      <c r="J25" s="36">
        <f t="shared" si="1"/>
        <v>445769587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445769587</v>
      </c>
      <c r="X25" s="36">
        <f t="shared" si="1"/>
        <v>37896154</v>
      </c>
      <c r="Y25" s="36">
        <f t="shared" si="1"/>
        <v>407873433</v>
      </c>
      <c r="Z25" s="37">
        <f>+IF(X25&lt;&gt;0,+(Y25/X25)*100,0)</f>
        <v>1076.2924200698571</v>
      </c>
      <c r="AA25" s="38">
        <f>SUM(AA15:AA24)</f>
        <v>176229535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406016499</v>
      </c>
      <c r="D26" s="29">
        <f>+D13+D25</f>
        <v>0</v>
      </c>
      <c r="E26" s="30">
        <f t="shared" si="2"/>
        <v>416415957</v>
      </c>
      <c r="F26" s="31">
        <f t="shared" si="2"/>
        <v>420704002</v>
      </c>
      <c r="G26" s="31">
        <f t="shared" si="2"/>
        <v>8400500</v>
      </c>
      <c r="H26" s="31">
        <f t="shared" si="2"/>
        <v>2822003</v>
      </c>
      <c r="I26" s="31">
        <f t="shared" si="2"/>
        <v>13582418</v>
      </c>
      <c r="J26" s="31">
        <f t="shared" si="2"/>
        <v>24804921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24804921</v>
      </c>
      <c r="X26" s="31">
        <f t="shared" si="2"/>
        <v>100229467</v>
      </c>
      <c r="Y26" s="31">
        <f t="shared" si="2"/>
        <v>-75424546</v>
      </c>
      <c r="Z26" s="32">
        <f>+IF(X26&lt;&gt;0,+(Y26/X26)*100,0)</f>
        <v>-75.251867796523356</v>
      </c>
      <c r="AA26" s="33">
        <f>+AA13+AA25</f>
        <v>420704002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452594099</v>
      </c>
      <c r="F32" s="20">
        <v>456592184</v>
      </c>
      <c r="G32" s="20"/>
      <c r="H32" s="20">
        <v>-148</v>
      </c>
      <c r="I32" s="20">
        <v>329730087</v>
      </c>
      <c r="J32" s="20">
        <v>329729939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329729939</v>
      </c>
      <c r="X32" s="20">
        <v>97351518</v>
      </c>
      <c r="Y32" s="20">
        <v>232378421</v>
      </c>
      <c r="Z32" s="21">
        <v>238.70035698878368</v>
      </c>
      <c r="AA32" s="22">
        <v>456592184</v>
      </c>
    </row>
    <row r="33" spans="1:27" ht="13.5" x14ac:dyDescent="0.25">
      <c r="A33" s="23" t="s">
        <v>60</v>
      </c>
      <c r="B33" s="17" t="s">
        <v>32</v>
      </c>
      <c r="C33" s="18">
        <v>-190381187</v>
      </c>
      <c r="D33" s="18"/>
      <c r="E33" s="19">
        <v>-96788019</v>
      </c>
      <c r="F33" s="20">
        <v>-91258800</v>
      </c>
      <c r="G33" s="20">
        <v>-111274</v>
      </c>
      <c r="H33" s="20">
        <v>-2152055</v>
      </c>
      <c r="I33" s="20">
        <v>-93485817</v>
      </c>
      <c r="J33" s="20">
        <v>-95749146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-95749146</v>
      </c>
      <c r="X33" s="20">
        <v>-22814697</v>
      </c>
      <c r="Y33" s="20">
        <v>-72934449</v>
      </c>
      <c r="Z33" s="21">
        <v>319.68186559742605</v>
      </c>
      <c r="AA33" s="22">
        <v>-91258800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25699356</v>
      </c>
      <c r="F35" s="20">
        <v>25699356</v>
      </c>
      <c r="G35" s="20"/>
      <c r="H35" s="20"/>
      <c r="I35" s="20">
        <v>689</v>
      </c>
      <c r="J35" s="20">
        <v>689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689</v>
      </c>
      <c r="X35" s="20">
        <v>6424839</v>
      </c>
      <c r="Y35" s="20">
        <v>-6424150</v>
      </c>
      <c r="Z35" s="21">
        <v>-99.989275995865427</v>
      </c>
      <c r="AA35" s="22">
        <v>25699356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-190381187</v>
      </c>
      <c r="D37" s="29">
        <f t="shared" ref="D37:Y37" si="3">SUM(D29:D36)</f>
        <v>0</v>
      </c>
      <c r="E37" s="30">
        <f t="shared" si="3"/>
        <v>381505436</v>
      </c>
      <c r="F37" s="31">
        <f t="shared" si="3"/>
        <v>391032740</v>
      </c>
      <c r="G37" s="31">
        <f t="shared" si="3"/>
        <v>-111274</v>
      </c>
      <c r="H37" s="31">
        <f t="shared" si="3"/>
        <v>-2152203</v>
      </c>
      <c r="I37" s="31">
        <f t="shared" si="3"/>
        <v>236244959</v>
      </c>
      <c r="J37" s="31">
        <f t="shared" si="3"/>
        <v>233981482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233981482</v>
      </c>
      <c r="X37" s="31">
        <f t="shared" si="3"/>
        <v>80961660</v>
      </c>
      <c r="Y37" s="31">
        <f t="shared" si="3"/>
        <v>153019822</v>
      </c>
      <c r="Z37" s="32">
        <f>+IF(X37&lt;&gt;0,+(Y37/X37)*100,0)</f>
        <v>189.00282182949312</v>
      </c>
      <c r="AA37" s="33">
        <f>SUM(AA29:AA36)</f>
        <v>391032740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-190381187</v>
      </c>
      <c r="D44" s="29">
        <f>+D37+D43</f>
        <v>0</v>
      </c>
      <c r="E44" s="30">
        <f t="shared" si="5"/>
        <v>381505436</v>
      </c>
      <c r="F44" s="31">
        <f t="shared" si="5"/>
        <v>391032740</v>
      </c>
      <c r="G44" s="31">
        <f t="shared" si="5"/>
        <v>-111274</v>
      </c>
      <c r="H44" s="31">
        <f t="shared" si="5"/>
        <v>-2152203</v>
      </c>
      <c r="I44" s="31">
        <f t="shared" si="5"/>
        <v>236244959</v>
      </c>
      <c r="J44" s="31">
        <f t="shared" si="5"/>
        <v>233981482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233981482</v>
      </c>
      <c r="X44" s="31">
        <f t="shared" si="5"/>
        <v>80961660</v>
      </c>
      <c r="Y44" s="31">
        <f t="shared" si="5"/>
        <v>153019822</v>
      </c>
      <c r="Z44" s="32">
        <f>+IF(X44&lt;&gt;0,+(Y44/X44)*100,0)</f>
        <v>189.00282182949312</v>
      </c>
      <c r="AA44" s="33">
        <f>+AA37+AA43</f>
        <v>391032740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596397686</v>
      </c>
      <c r="D45" s="42">
        <f t="shared" si="6"/>
        <v>0</v>
      </c>
      <c r="E45" s="43">
        <f t="shared" si="6"/>
        <v>34910521</v>
      </c>
      <c r="F45" s="44">
        <f t="shared" si="6"/>
        <v>29671262</v>
      </c>
      <c r="G45" s="44">
        <f t="shared" si="6"/>
        <v>8511774</v>
      </c>
      <c r="H45" s="44">
        <f t="shared" si="6"/>
        <v>4974206</v>
      </c>
      <c r="I45" s="44">
        <f t="shared" si="6"/>
        <v>-222662541</v>
      </c>
      <c r="J45" s="44">
        <f t="shared" si="6"/>
        <v>-209176561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-209176561</v>
      </c>
      <c r="X45" s="44">
        <f t="shared" si="6"/>
        <v>19267807</v>
      </c>
      <c r="Y45" s="44">
        <f t="shared" si="6"/>
        <v>-228444368</v>
      </c>
      <c r="Z45" s="45">
        <f>+IF(X45&lt;&gt;0,+(Y45/X45)*100,0)</f>
        <v>-1185.6272382217653</v>
      </c>
      <c r="AA45" s="46">
        <f>+AA26-AA44</f>
        <v>29671262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-5777741</v>
      </c>
      <c r="D47" s="18"/>
      <c r="E47" s="19">
        <v>155512864</v>
      </c>
      <c r="F47" s="20">
        <v>153132077</v>
      </c>
      <c r="G47" s="20"/>
      <c r="H47" s="20">
        <v>28440131</v>
      </c>
      <c r="I47" s="20">
        <v>-96360220</v>
      </c>
      <c r="J47" s="20">
        <v>-67920089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-67920089</v>
      </c>
      <c r="X47" s="20">
        <v>38283021</v>
      </c>
      <c r="Y47" s="20">
        <v>-106203110</v>
      </c>
      <c r="Z47" s="47">
        <v>-277.41569820208287</v>
      </c>
      <c r="AA47" s="22">
        <v>153132077</v>
      </c>
    </row>
    <row r="48" spans="1:27" ht="13.5" x14ac:dyDescent="0.25">
      <c r="A48" s="23" t="s">
        <v>73</v>
      </c>
      <c r="B48" s="17" t="s">
        <v>32</v>
      </c>
      <c r="C48" s="18">
        <v>5639615</v>
      </c>
      <c r="D48" s="18"/>
      <c r="E48" s="19"/>
      <c r="F48" s="20"/>
      <c r="G48" s="20"/>
      <c r="H48" s="20"/>
      <c r="I48" s="20">
        <v>-87510124</v>
      </c>
      <c r="J48" s="20">
        <v>-87510124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-87510124</v>
      </c>
      <c r="X48" s="20"/>
      <c r="Y48" s="20">
        <v>-87510124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-138126</v>
      </c>
      <c r="D50" s="50">
        <f t="shared" ref="D50:Y50" si="7">SUM(D47:D49)</f>
        <v>0</v>
      </c>
      <c r="E50" s="51">
        <f t="shared" si="7"/>
        <v>155512864</v>
      </c>
      <c r="F50" s="52">
        <f t="shared" si="7"/>
        <v>153132077</v>
      </c>
      <c r="G50" s="52">
        <f t="shared" si="7"/>
        <v>0</v>
      </c>
      <c r="H50" s="52">
        <f t="shared" si="7"/>
        <v>28440131</v>
      </c>
      <c r="I50" s="52">
        <f t="shared" si="7"/>
        <v>-183870344</v>
      </c>
      <c r="J50" s="52">
        <f t="shared" si="7"/>
        <v>-155430213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-155430213</v>
      </c>
      <c r="X50" s="52">
        <f t="shared" si="7"/>
        <v>38283021</v>
      </c>
      <c r="Y50" s="52">
        <f t="shared" si="7"/>
        <v>-193713234</v>
      </c>
      <c r="Z50" s="53">
        <f>+IF(X50&lt;&gt;0,+(Y50/X50)*100,0)</f>
        <v>-506.00299803926134</v>
      </c>
      <c r="AA50" s="54">
        <f>SUM(AA47:AA49)</f>
        <v>153132077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-3240086</v>
      </c>
      <c r="D6" s="18"/>
      <c r="E6" s="19"/>
      <c r="F6" s="20"/>
      <c r="G6" s="20">
        <v>-102076</v>
      </c>
      <c r="H6" s="20">
        <v>-136776</v>
      </c>
      <c r="I6" s="20">
        <v>-473316</v>
      </c>
      <c r="J6" s="20">
        <v>-712168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-712168</v>
      </c>
      <c r="X6" s="20"/>
      <c r="Y6" s="20">
        <v>-712168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-1630553</v>
      </c>
      <c r="D7" s="18"/>
      <c r="E7" s="19"/>
      <c r="F7" s="20"/>
      <c r="G7" s="20">
        <v>-802313</v>
      </c>
      <c r="H7" s="20">
        <v>-264963</v>
      </c>
      <c r="I7" s="20">
        <v>206794</v>
      </c>
      <c r="J7" s="20">
        <v>-860482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-860482</v>
      </c>
      <c r="X7" s="20"/>
      <c r="Y7" s="20">
        <v>-860482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-272658</v>
      </c>
      <c r="D10" s="18"/>
      <c r="E10" s="19"/>
      <c r="F10" s="20"/>
      <c r="G10" s="20">
        <v>-16017</v>
      </c>
      <c r="H10" s="20">
        <v>-11906</v>
      </c>
      <c r="I10" s="20">
        <v>-10738</v>
      </c>
      <c r="J10" s="20">
        <v>-38661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-38661</v>
      </c>
      <c r="X10" s="20"/>
      <c r="Y10" s="20">
        <v>-38661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-5143297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-920406</v>
      </c>
      <c r="H13" s="31">
        <f t="shared" si="0"/>
        <v>-413645</v>
      </c>
      <c r="I13" s="31">
        <f t="shared" si="0"/>
        <v>-277260</v>
      </c>
      <c r="J13" s="31">
        <f t="shared" si="0"/>
        <v>-1611311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-1611311</v>
      </c>
      <c r="X13" s="31">
        <f t="shared" si="0"/>
        <v>0</v>
      </c>
      <c r="Y13" s="31">
        <f t="shared" si="0"/>
        <v>-1611311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96677200</v>
      </c>
      <c r="F17" s="20">
        <v>96677200</v>
      </c>
      <c r="G17" s="24">
        <v>-307408</v>
      </c>
      <c r="H17" s="24">
        <v>-575672</v>
      </c>
      <c r="I17" s="24">
        <v>-425454</v>
      </c>
      <c r="J17" s="20">
        <v>-1308534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-1308534</v>
      </c>
      <c r="X17" s="20">
        <v>96189500</v>
      </c>
      <c r="Y17" s="24">
        <v>-97498034</v>
      </c>
      <c r="Z17" s="25">
        <v>-101.36037093445751</v>
      </c>
      <c r="AA17" s="26">
        <v>96677200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96677200</v>
      </c>
      <c r="F25" s="36">
        <f t="shared" si="1"/>
        <v>96677200</v>
      </c>
      <c r="G25" s="36">
        <f t="shared" si="1"/>
        <v>-307408</v>
      </c>
      <c r="H25" s="36">
        <f t="shared" si="1"/>
        <v>-575672</v>
      </c>
      <c r="I25" s="36">
        <f t="shared" si="1"/>
        <v>-425454</v>
      </c>
      <c r="J25" s="36">
        <f t="shared" si="1"/>
        <v>-1308534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-1308534</v>
      </c>
      <c r="X25" s="36">
        <f t="shared" si="1"/>
        <v>96189500</v>
      </c>
      <c r="Y25" s="36">
        <f t="shared" si="1"/>
        <v>-97498034</v>
      </c>
      <c r="Z25" s="37">
        <f>+IF(X25&lt;&gt;0,+(Y25/X25)*100,0)</f>
        <v>-101.36037093445751</v>
      </c>
      <c r="AA25" s="38">
        <f>SUM(AA15:AA24)</f>
        <v>96677200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-5143297</v>
      </c>
      <c r="D26" s="29">
        <f>+D13+D25</f>
        <v>0</v>
      </c>
      <c r="E26" s="30">
        <f t="shared" si="2"/>
        <v>96677200</v>
      </c>
      <c r="F26" s="31">
        <f t="shared" si="2"/>
        <v>96677200</v>
      </c>
      <c r="G26" s="31">
        <f t="shared" si="2"/>
        <v>-1227814</v>
      </c>
      <c r="H26" s="31">
        <f t="shared" si="2"/>
        <v>-989317</v>
      </c>
      <c r="I26" s="31">
        <f t="shared" si="2"/>
        <v>-702714</v>
      </c>
      <c r="J26" s="31">
        <f t="shared" si="2"/>
        <v>-2919845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-2919845</v>
      </c>
      <c r="X26" s="31">
        <f t="shared" si="2"/>
        <v>96189500</v>
      </c>
      <c r="Y26" s="31">
        <f t="shared" si="2"/>
        <v>-99109345</v>
      </c>
      <c r="Z26" s="32">
        <f>+IF(X26&lt;&gt;0,+(Y26/X26)*100,0)</f>
        <v>-103.03551323169368</v>
      </c>
      <c r="AA26" s="33">
        <f>+AA13+AA25</f>
        <v>96677200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17653822</v>
      </c>
      <c r="D32" s="18"/>
      <c r="E32" s="19"/>
      <c r="F32" s="20"/>
      <c r="G32" s="20">
        <v>1525976</v>
      </c>
      <c r="H32" s="20">
        <v>1856104</v>
      </c>
      <c r="I32" s="20">
        <v>1420864</v>
      </c>
      <c r="J32" s="20">
        <v>4802944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4802944</v>
      </c>
      <c r="X32" s="20"/>
      <c r="Y32" s="20">
        <v>4802944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17653822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1525976</v>
      </c>
      <c r="H37" s="31">
        <f t="shared" si="3"/>
        <v>1856104</v>
      </c>
      <c r="I37" s="31">
        <f t="shared" si="3"/>
        <v>1420864</v>
      </c>
      <c r="J37" s="31">
        <f t="shared" si="3"/>
        <v>4802944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4802944</v>
      </c>
      <c r="X37" s="31">
        <f t="shared" si="3"/>
        <v>0</v>
      </c>
      <c r="Y37" s="31">
        <f t="shared" si="3"/>
        <v>4802944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17653822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1525976</v>
      </c>
      <c r="H44" s="31">
        <f t="shared" si="5"/>
        <v>1856104</v>
      </c>
      <c r="I44" s="31">
        <f t="shared" si="5"/>
        <v>1420864</v>
      </c>
      <c r="J44" s="31">
        <f t="shared" si="5"/>
        <v>4802944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4802944</v>
      </c>
      <c r="X44" s="31">
        <f t="shared" si="5"/>
        <v>0</v>
      </c>
      <c r="Y44" s="31">
        <f t="shared" si="5"/>
        <v>4802944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-22797119</v>
      </c>
      <c r="D45" s="42">
        <f t="shared" si="6"/>
        <v>0</v>
      </c>
      <c r="E45" s="43">
        <f t="shared" si="6"/>
        <v>96677200</v>
      </c>
      <c r="F45" s="44">
        <f t="shared" si="6"/>
        <v>96677200</v>
      </c>
      <c r="G45" s="44">
        <f t="shared" si="6"/>
        <v>-2753790</v>
      </c>
      <c r="H45" s="44">
        <f t="shared" si="6"/>
        <v>-2845421</v>
      </c>
      <c r="I45" s="44">
        <f t="shared" si="6"/>
        <v>-2123578</v>
      </c>
      <c r="J45" s="44">
        <f t="shared" si="6"/>
        <v>-7722789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-7722789</v>
      </c>
      <c r="X45" s="44">
        <f t="shared" si="6"/>
        <v>96189500</v>
      </c>
      <c r="Y45" s="44">
        <f t="shared" si="6"/>
        <v>-103912289</v>
      </c>
      <c r="Z45" s="45">
        <f>+IF(X45&lt;&gt;0,+(Y45/X45)*100,0)</f>
        <v>-108.02872350932273</v>
      </c>
      <c r="AA45" s="46">
        <f>+AA26-AA44</f>
        <v>96677200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-55707466</v>
      </c>
      <c r="D6" s="18"/>
      <c r="E6" s="19">
        <v>74994100</v>
      </c>
      <c r="F6" s="20">
        <v>74994100</v>
      </c>
      <c r="G6" s="20">
        <v>-59823163</v>
      </c>
      <c r="H6" s="20">
        <v>-1666214</v>
      </c>
      <c r="I6" s="20">
        <v>-653851</v>
      </c>
      <c r="J6" s="20">
        <v>-62143228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-62143228</v>
      </c>
      <c r="X6" s="20">
        <v>50522963</v>
      </c>
      <c r="Y6" s="20">
        <v>-112666191</v>
      </c>
      <c r="Z6" s="21">
        <v>-222.99996736137584</v>
      </c>
      <c r="AA6" s="22">
        <v>74994100</v>
      </c>
    </row>
    <row r="7" spans="1:27" ht="13.5" x14ac:dyDescent="0.25">
      <c r="A7" s="23" t="s">
        <v>35</v>
      </c>
      <c r="B7" s="17" t="s">
        <v>32</v>
      </c>
      <c r="C7" s="18">
        <v>76534359</v>
      </c>
      <c r="D7" s="18"/>
      <c r="E7" s="19">
        <v>-8510240</v>
      </c>
      <c r="F7" s="20">
        <v>-8510240</v>
      </c>
      <c r="G7" s="20">
        <v>78667610</v>
      </c>
      <c r="H7" s="20">
        <v>8274421</v>
      </c>
      <c r="I7" s="20">
        <v>6493457</v>
      </c>
      <c r="J7" s="20">
        <v>93435488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93435488</v>
      </c>
      <c r="X7" s="20">
        <v>-10257478</v>
      </c>
      <c r="Y7" s="20">
        <v>103692966</v>
      </c>
      <c r="Z7" s="21">
        <v>-1010.9011786327985</v>
      </c>
      <c r="AA7" s="22">
        <v>-8510240</v>
      </c>
    </row>
    <row r="8" spans="1:27" ht="13.5" x14ac:dyDescent="0.25">
      <c r="A8" s="23" t="s">
        <v>36</v>
      </c>
      <c r="B8" s="17" t="s">
        <v>32</v>
      </c>
      <c r="C8" s="18">
        <v>543884</v>
      </c>
      <c r="D8" s="18"/>
      <c r="E8" s="19"/>
      <c r="F8" s="20"/>
      <c r="G8" s="20"/>
      <c r="H8" s="20">
        <v>543885</v>
      </c>
      <c r="I8" s="20">
        <v>286269</v>
      </c>
      <c r="J8" s="20">
        <v>830154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830154</v>
      </c>
      <c r="X8" s="20"/>
      <c r="Y8" s="20">
        <v>830154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-1145887</v>
      </c>
      <c r="D10" s="18"/>
      <c r="E10" s="19">
        <v>-1863171</v>
      </c>
      <c r="F10" s="20">
        <v>-1863171</v>
      </c>
      <c r="G10" s="20">
        <v>-1169310</v>
      </c>
      <c r="H10" s="20">
        <v>-22673</v>
      </c>
      <c r="I10" s="20">
        <v>-4594</v>
      </c>
      <c r="J10" s="20">
        <v>-1196577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-1196577</v>
      </c>
      <c r="X10" s="20">
        <v>-1125790</v>
      </c>
      <c r="Y10" s="20">
        <v>-70787</v>
      </c>
      <c r="Z10" s="21">
        <v>6.2877623713125903</v>
      </c>
      <c r="AA10" s="22">
        <v>-1863171</v>
      </c>
    </row>
    <row r="11" spans="1:27" ht="13.5" x14ac:dyDescent="0.25">
      <c r="A11" s="23" t="s">
        <v>39</v>
      </c>
      <c r="B11" s="17" t="s">
        <v>32</v>
      </c>
      <c r="C11" s="18">
        <v>7692386</v>
      </c>
      <c r="D11" s="18"/>
      <c r="E11" s="19"/>
      <c r="F11" s="20"/>
      <c r="G11" s="24">
        <v>7608154</v>
      </c>
      <c r="H11" s="24">
        <v>299656</v>
      </c>
      <c r="I11" s="24">
        <v>87461</v>
      </c>
      <c r="J11" s="20">
        <v>7995271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7995271</v>
      </c>
      <c r="X11" s="20"/>
      <c r="Y11" s="24">
        <v>7995271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27917276</v>
      </c>
      <c r="D13" s="29">
        <f>SUM(D6:D12)</f>
        <v>0</v>
      </c>
      <c r="E13" s="30">
        <f t="shared" si="0"/>
        <v>64620689</v>
      </c>
      <c r="F13" s="31">
        <f t="shared" si="0"/>
        <v>64620689</v>
      </c>
      <c r="G13" s="31">
        <f t="shared" si="0"/>
        <v>25283291</v>
      </c>
      <c r="H13" s="31">
        <f t="shared" si="0"/>
        <v>7429075</v>
      </c>
      <c r="I13" s="31">
        <f t="shared" si="0"/>
        <v>6208742</v>
      </c>
      <c r="J13" s="31">
        <f t="shared" si="0"/>
        <v>38921108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38921108</v>
      </c>
      <c r="X13" s="31">
        <f t="shared" si="0"/>
        <v>39139695</v>
      </c>
      <c r="Y13" s="31">
        <f t="shared" si="0"/>
        <v>-218587</v>
      </c>
      <c r="Z13" s="32">
        <f>+IF(X13&lt;&gt;0,+(Y13/X13)*100,0)</f>
        <v>-0.55847905815311027</v>
      </c>
      <c r="AA13" s="33">
        <f>SUM(AA6:AA12)</f>
        <v>64620689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13562705</v>
      </c>
      <c r="D17" s="18"/>
      <c r="E17" s="19">
        <v>23061437</v>
      </c>
      <c r="F17" s="20">
        <v>23061437</v>
      </c>
      <c r="G17" s="24">
        <v>16445733</v>
      </c>
      <c r="H17" s="24">
        <v>-1450939</v>
      </c>
      <c r="I17" s="24">
        <v>573215</v>
      </c>
      <c r="J17" s="20">
        <v>15568009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15568009</v>
      </c>
      <c r="X17" s="20">
        <v>-7198029</v>
      </c>
      <c r="Y17" s="24">
        <v>22766038</v>
      </c>
      <c r="Z17" s="25">
        <v>-316.28155429771124</v>
      </c>
      <c r="AA17" s="26">
        <v>23061437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13562705</v>
      </c>
      <c r="D25" s="29">
        <f t="shared" ref="D25:Y25" si="1">SUM(D15:D24)</f>
        <v>0</v>
      </c>
      <c r="E25" s="35">
        <f t="shared" si="1"/>
        <v>23061437</v>
      </c>
      <c r="F25" s="36">
        <f t="shared" si="1"/>
        <v>23061437</v>
      </c>
      <c r="G25" s="36">
        <f t="shared" si="1"/>
        <v>16445733</v>
      </c>
      <c r="H25" s="36">
        <f t="shared" si="1"/>
        <v>-1450939</v>
      </c>
      <c r="I25" s="36">
        <f t="shared" si="1"/>
        <v>573215</v>
      </c>
      <c r="J25" s="36">
        <f t="shared" si="1"/>
        <v>15568009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15568009</v>
      </c>
      <c r="X25" s="36">
        <f t="shared" si="1"/>
        <v>-7198029</v>
      </c>
      <c r="Y25" s="36">
        <f t="shared" si="1"/>
        <v>22766038</v>
      </c>
      <c r="Z25" s="37">
        <f>+IF(X25&lt;&gt;0,+(Y25/X25)*100,0)</f>
        <v>-316.28155429771124</v>
      </c>
      <c r="AA25" s="38">
        <f>SUM(AA15:AA24)</f>
        <v>23061437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41479981</v>
      </c>
      <c r="D26" s="29">
        <f>+D13+D25</f>
        <v>0</v>
      </c>
      <c r="E26" s="30">
        <f t="shared" si="2"/>
        <v>87682126</v>
      </c>
      <c r="F26" s="31">
        <f t="shared" si="2"/>
        <v>87682126</v>
      </c>
      <c r="G26" s="31">
        <f t="shared" si="2"/>
        <v>41729024</v>
      </c>
      <c r="H26" s="31">
        <f t="shared" si="2"/>
        <v>5978136</v>
      </c>
      <c r="I26" s="31">
        <f t="shared" si="2"/>
        <v>6781957</v>
      </c>
      <c r="J26" s="31">
        <f t="shared" si="2"/>
        <v>54489117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54489117</v>
      </c>
      <c r="X26" s="31">
        <f t="shared" si="2"/>
        <v>31941666</v>
      </c>
      <c r="Y26" s="31">
        <f t="shared" si="2"/>
        <v>22547451</v>
      </c>
      <c r="Z26" s="32">
        <f>+IF(X26&lt;&gt;0,+(Y26/X26)*100,0)</f>
        <v>70.589464557045957</v>
      </c>
      <c r="AA26" s="33">
        <f>+AA13+AA25</f>
        <v>87682126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22468160</v>
      </c>
      <c r="D32" s="18"/>
      <c r="E32" s="19">
        <v>40242112</v>
      </c>
      <c r="F32" s="20">
        <v>40242112</v>
      </c>
      <c r="G32" s="20">
        <v>17666660</v>
      </c>
      <c r="H32" s="20">
        <v>690685</v>
      </c>
      <c r="I32" s="20">
        <v>714</v>
      </c>
      <c r="J32" s="20">
        <v>18358059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18358059</v>
      </c>
      <c r="X32" s="20">
        <v>21260978</v>
      </c>
      <c r="Y32" s="20">
        <v>-2902919</v>
      </c>
      <c r="Z32" s="21">
        <v>-13.653741610569373</v>
      </c>
      <c r="AA32" s="22">
        <v>40242112</v>
      </c>
    </row>
    <row r="33" spans="1:27" ht="13.5" x14ac:dyDescent="0.25">
      <c r="A33" s="23" t="s">
        <v>60</v>
      </c>
      <c r="B33" s="17" t="s">
        <v>32</v>
      </c>
      <c r="C33" s="18">
        <v>1957529</v>
      </c>
      <c r="D33" s="18"/>
      <c r="E33" s="19">
        <v>-5977503</v>
      </c>
      <c r="F33" s="20">
        <v>-5977503</v>
      </c>
      <c r="G33" s="20">
        <v>1957529</v>
      </c>
      <c r="H33" s="20"/>
      <c r="I33" s="20"/>
      <c r="J33" s="20">
        <v>1957529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1957529</v>
      </c>
      <c r="X33" s="20">
        <v>-5977503</v>
      </c>
      <c r="Y33" s="20">
        <v>7935032</v>
      </c>
      <c r="Z33" s="21">
        <v>-132.74827298288267</v>
      </c>
      <c r="AA33" s="22">
        <v>-5977503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2943600</v>
      </c>
      <c r="F34" s="20">
        <v>2943600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1920373</v>
      </c>
      <c r="Y34" s="20">
        <v>-1920373</v>
      </c>
      <c r="Z34" s="21">
        <v>-100</v>
      </c>
      <c r="AA34" s="22">
        <v>2943600</v>
      </c>
    </row>
    <row r="35" spans="1:27" ht="13.5" x14ac:dyDescent="0.25">
      <c r="A35" s="23" t="s">
        <v>39</v>
      </c>
      <c r="B35" s="17" t="s">
        <v>32</v>
      </c>
      <c r="C35" s="18">
        <v>2089</v>
      </c>
      <c r="D35" s="18"/>
      <c r="E35" s="19"/>
      <c r="F35" s="20"/>
      <c r="G35" s="20">
        <v>2089</v>
      </c>
      <c r="H35" s="20"/>
      <c r="I35" s="20"/>
      <c r="J35" s="20">
        <v>2089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2089</v>
      </c>
      <c r="X35" s="20"/>
      <c r="Y35" s="20">
        <v>2089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24427778</v>
      </c>
      <c r="D37" s="29">
        <f t="shared" ref="D37:Y37" si="3">SUM(D29:D36)</f>
        <v>0</v>
      </c>
      <c r="E37" s="30">
        <f t="shared" si="3"/>
        <v>37208209</v>
      </c>
      <c r="F37" s="31">
        <f t="shared" si="3"/>
        <v>37208209</v>
      </c>
      <c r="G37" s="31">
        <f t="shared" si="3"/>
        <v>19626278</v>
      </c>
      <c r="H37" s="31">
        <f t="shared" si="3"/>
        <v>690685</v>
      </c>
      <c r="I37" s="31">
        <f t="shared" si="3"/>
        <v>714</v>
      </c>
      <c r="J37" s="31">
        <f t="shared" si="3"/>
        <v>20317677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20317677</v>
      </c>
      <c r="X37" s="31">
        <f t="shared" si="3"/>
        <v>17203848</v>
      </c>
      <c r="Y37" s="31">
        <f t="shared" si="3"/>
        <v>3113829</v>
      </c>
      <c r="Z37" s="32">
        <f>+IF(X37&lt;&gt;0,+(Y37/X37)*100,0)</f>
        <v>18.09960771566919</v>
      </c>
      <c r="AA37" s="33">
        <f>SUM(AA29:AA36)</f>
        <v>37208209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24427778</v>
      </c>
      <c r="D44" s="29">
        <f>+D37+D43</f>
        <v>0</v>
      </c>
      <c r="E44" s="30">
        <f t="shared" si="5"/>
        <v>37208209</v>
      </c>
      <c r="F44" s="31">
        <f t="shared" si="5"/>
        <v>37208209</v>
      </c>
      <c r="G44" s="31">
        <f t="shared" si="5"/>
        <v>19626278</v>
      </c>
      <c r="H44" s="31">
        <f t="shared" si="5"/>
        <v>690685</v>
      </c>
      <c r="I44" s="31">
        <f t="shared" si="5"/>
        <v>714</v>
      </c>
      <c r="J44" s="31">
        <f t="shared" si="5"/>
        <v>20317677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20317677</v>
      </c>
      <c r="X44" s="31">
        <f t="shared" si="5"/>
        <v>17203848</v>
      </c>
      <c r="Y44" s="31">
        <f t="shared" si="5"/>
        <v>3113829</v>
      </c>
      <c r="Z44" s="32">
        <f>+IF(X44&lt;&gt;0,+(Y44/X44)*100,0)</f>
        <v>18.09960771566919</v>
      </c>
      <c r="AA44" s="33">
        <f>+AA37+AA43</f>
        <v>37208209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17052203</v>
      </c>
      <c r="D45" s="42">
        <f t="shared" si="6"/>
        <v>0</v>
      </c>
      <c r="E45" s="43">
        <f t="shared" si="6"/>
        <v>50473917</v>
      </c>
      <c r="F45" s="44">
        <f t="shared" si="6"/>
        <v>50473917</v>
      </c>
      <c r="G45" s="44">
        <f t="shared" si="6"/>
        <v>22102746</v>
      </c>
      <c r="H45" s="44">
        <f t="shared" si="6"/>
        <v>5287451</v>
      </c>
      <c r="I45" s="44">
        <f t="shared" si="6"/>
        <v>6781243</v>
      </c>
      <c r="J45" s="44">
        <f t="shared" si="6"/>
        <v>34171440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34171440</v>
      </c>
      <c r="X45" s="44">
        <f t="shared" si="6"/>
        <v>14737818</v>
      </c>
      <c r="Y45" s="44">
        <f t="shared" si="6"/>
        <v>19433622</v>
      </c>
      <c r="Z45" s="45">
        <f>+IF(X45&lt;&gt;0,+(Y45/X45)*100,0)</f>
        <v>131.86227432039126</v>
      </c>
      <c r="AA45" s="46">
        <f>+AA26-AA44</f>
        <v>50473917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62654763</v>
      </c>
      <c r="D47" s="18"/>
      <c r="E47" s="19">
        <v>88810275</v>
      </c>
      <c r="F47" s="20">
        <v>88810275</v>
      </c>
      <c r="G47" s="20">
        <v>62438122</v>
      </c>
      <c r="H47" s="20">
        <v>215261</v>
      </c>
      <c r="I47" s="20">
        <v>6148185</v>
      </c>
      <c r="J47" s="20">
        <v>68801568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68801568</v>
      </c>
      <c r="X47" s="20">
        <v>88810275</v>
      </c>
      <c r="Y47" s="20">
        <v>-20008707</v>
      </c>
      <c r="Z47" s="47">
        <v>-22.529720800887059</v>
      </c>
      <c r="AA47" s="22">
        <v>88810275</v>
      </c>
    </row>
    <row r="48" spans="1:27" ht="13.5" x14ac:dyDescent="0.25">
      <c r="A48" s="23" t="s">
        <v>73</v>
      </c>
      <c r="B48" s="17" t="s">
        <v>32</v>
      </c>
      <c r="C48" s="18">
        <v>-25540688</v>
      </c>
      <c r="D48" s="18"/>
      <c r="E48" s="19">
        <v>-18219097</v>
      </c>
      <c r="F48" s="20">
        <v>-18219097</v>
      </c>
      <c r="G48" s="20">
        <v>-21294996</v>
      </c>
      <c r="H48" s="20">
        <v>-4245693</v>
      </c>
      <c r="I48" s="20"/>
      <c r="J48" s="20">
        <v>-25540689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-25540689</v>
      </c>
      <c r="X48" s="20">
        <v>-18219097</v>
      </c>
      <c r="Y48" s="20">
        <v>-7321592</v>
      </c>
      <c r="Z48" s="47">
        <v>40.186360498547216</v>
      </c>
      <c r="AA48" s="22">
        <v>-18219097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37114075</v>
      </c>
      <c r="D50" s="50">
        <f t="shared" ref="D50:Y50" si="7">SUM(D47:D49)</f>
        <v>0</v>
      </c>
      <c r="E50" s="51">
        <f t="shared" si="7"/>
        <v>70591178</v>
      </c>
      <c r="F50" s="52">
        <f t="shared" si="7"/>
        <v>70591178</v>
      </c>
      <c r="G50" s="52">
        <f t="shared" si="7"/>
        <v>41143126</v>
      </c>
      <c r="H50" s="52">
        <f t="shared" si="7"/>
        <v>-4030432</v>
      </c>
      <c r="I50" s="52">
        <f t="shared" si="7"/>
        <v>6148185</v>
      </c>
      <c r="J50" s="52">
        <f t="shared" si="7"/>
        <v>43260879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43260879</v>
      </c>
      <c r="X50" s="52">
        <f t="shared" si="7"/>
        <v>70591178</v>
      </c>
      <c r="Y50" s="52">
        <f t="shared" si="7"/>
        <v>-27330299</v>
      </c>
      <c r="Z50" s="53">
        <f>+IF(X50&lt;&gt;0,+(Y50/X50)*100,0)</f>
        <v>-38.716309564914752</v>
      </c>
      <c r="AA50" s="54">
        <f>SUM(AA47:AA49)</f>
        <v>70591178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2874004</v>
      </c>
      <c r="D6" s="18"/>
      <c r="E6" s="19">
        <v>-6682296</v>
      </c>
      <c r="F6" s="20">
        <v>42863923</v>
      </c>
      <c r="G6" s="20">
        <v>11312353</v>
      </c>
      <c r="H6" s="20">
        <v>3736801</v>
      </c>
      <c r="I6" s="20">
        <v>1147355</v>
      </c>
      <c r="J6" s="20">
        <v>16196509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16196509</v>
      </c>
      <c r="X6" s="20">
        <v>72051392</v>
      </c>
      <c r="Y6" s="20">
        <v>-55854883</v>
      </c>
      <c r="Z6" s="21">
        <v>-77.520893697654031</v>
      </c>
      <c r="AA6" s="22">
        <v>42863923</v>
      </c>
    </row>
    <row r="7" spans="1:27" ht="13.5" x14ac:dyDescent="0.25">
      <c r="A7" s="23" t="s">
        <v>35</v>
      </c>
      <c r="B7" s="17" t="s">
        <v>32</v>
      </c>
      <c r="C7" s="18">
        <v>-23545839</v>
      </c>
      <c r="D7" s="18"/>
      <c r="E7" s="19">
        <v>3756271</v>
      </c>
      <c r="F7" s="20">
        <v>3821352</v>
      </c>
      <c r="G7" s="20">
        <v>-28664128</v>
      </c>
      <c r="H7" s="20">
        <v>-1228046</v>
      </c>
      <c r="I7" s="20">
        <v>-2061940</v>
      </c>
      <c r="J7" s="20">
        <v>-31954114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-31954114</v>
      </c>
      <c r="X7" s="20">
        <v>-2172433</v>
      </c>
      <c r="Y7" s="20">
        <v>-29781681</v>
      </c>
      <c r="Z7" s="21">
        <v>1370.8906557762657</v>
      </c>
      <c r="AA7" s="22">
        <v>3821352</v>
      </c>
    </row>
    <row r="8" spans="1:27" ht="13.5" x14ac:dyDescent="0.25">
      <c r="A8" s="23" t="s">
        <v>36</v>
      </c>
      <c r="B8" s="17" t="s">
        <v>32</v>
      </c>
      <c r="C8" s="18">
        <v>2085233</v>
      </c>
      <c r="D8" s="18"/>
      <c r="E8" s="19">
        <v>2098332</v>
      </c>
      <c r="F8" s="20">
        <v>478388</v>
      </c>
      <c r="G8" s="20">
        <v>2098332</v>
      </c>
      <c r="H8" s="20">
        <v>-1619945</v>
      </c>
      <c r="I8" s="20"/>
      <c r="J8" s="20">
        <v>478387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478387</v>
      </c>
      <c r="X8" s="20">
        <v>478388</v>
      </c>
      <c r="Y8" s="20">
        <v>-1</v>
      </c>
      <c r="Z8" s="21"/>
      <c r="AA8" s="22">
        <v>478388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-1164663</v>
      </c>
      <c r="D10" s="18"/>
      <c r="E10" s="19"/>
      <c r="F10" s="20"/>
      <c r="G10" s="20"/>
      <c r="H10" s="20">
        <v>-49318</v>
      </c>
      <c r="I10" s="20">
        <v>-10416</v>
      </c>
      <c r="J10" s="20">
        <v>-59734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-59734</v>
      </c>
      <c r="X10" s="20"/>
      <c r="Y10" s="20">
        <v>-59734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21115</v>
      </c>
      <c r="F11" s="20">
        <v>-2754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-2754</v>
      </c>
      <c r="Y11" s="24">
        <v>2754</v>
      </c>
      <c r="Z11" s="25">
        <v>-100</v>
      </c>
      <c r="AA11" s="26">
        <v>-2754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-19751265</v>
      </c>
      <c r="D13" s="29">
        <f>SUM(D6:D12)</f>
        <v>0</v>
      </c>
      <c r="E13" s="30">
        <f t="shared" si="0"/>
        <v>-806578</v>
      </c>
      <c r="F13" s="31">
        <f t="shared" si="0"/>
        <v>47160909</v>
      </c>
      <c r="G13" s="31">
        <f t="shared" si="0"/>
        <v>-15253443</v>
      </c>
      <c r="H13" s="31">
        <f t="shared" si="0"/>
        <v>839492</v>
      </c>
      <c r="I13" s="31">
        <f t="shared" si="0"/>
        <v>-925001</v>
      </c>
      <c r="J13" s="31">
        <f t="shared" si="0"/>
        <v>-15338952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-15338952</v>
      </c>
      <c r="X13" s="31">
        <f t="shared" si="0"/>
        <v>70354593</v>
      </c>
      <c r="Y13" s="31">
        <f t="shared" si="0"/>
        <v>-85693545</v>
      </c>
      <c r="Z13" s="32">
        <f>+IF(X13&lt;&gt;0,+(Y13/X13)*100,0)</f>
        <v>-121.80234629457667</v>
      </c>
      <c r="AA13" s="33">
        <f>SUM(AA6:AA12)</f>
        <v>47160909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4464566</v>
      </c>
      <c r="D17" s="18"/>
      <c r="E17" s="19">
        <v>-3806566</v>
      </c>
      <c r="F17" s="20">
        <v>-2996643</v>
      </c>
      <c r="G17" s="24">
        <v>8149037</v>
      </c>
      <c r="H17" s="24">
        <v>-13636813</v>
      </c>
      <c r="I17" s="24">
        <v>3916038</v>
      </c>
      <c r="J17" s="20">
        <v>-1571738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-1571738</v>
      </c>
      <c r="X17" s="20">
        <v>-2314170</v>
      </c>
      <c r="Y17" s="24">
        <v>742432</v>
      </c>
      <c r="Z17" s="25">
        <v>-32.081999161686483</v>
      </c>
      <c r="AA17" s="26">
        <v>-2996643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4464566</v>
      </c>
      <c r="D25" s="29">
        <f t="shared" ref="D25:Y25" si="1">SUM(D15:D24)</f>
        <v>0</v>
      </c>
      <c r="E25" s="35">
        <f t="shared" si="1"/>
        <v>-3806566</v>
      </c>
      <c r="F25" s="36">
        <f t="shared" si="1"/>
        <v>-2996643</v>
      </c>
      <c r="G25" s="36">
        <f t="shared" si="1"/>
        <v>8149037</v>
      </c>
      <c r="H25" s="36">
        <f t="shared" si="1"/>
        <v>-13636813</v>
      </c>
      <c r="I25" s="36">
        <f t="shared" si="1"/>
        <v>3916038</v>
      </c>
      <c r="J25" s="36">
        <f t="shared" si="1"/>
        <v>-1571738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-1571738</v>
      </c>
      <c r="X25" s="36">
        <f t="shared" si="1"/>
        <v>-2314170</v>
      </c>
      <c r="Y25" s="36">
        <f t="shared" si="1"/>
        <v>742432</v>
      </c>
      <c r="Z25" s="37">
        <f>+IF(X25&lt;&gt;0,+(Y25/X25)*100,0)</f>
        <v>-32.081999161686483</v>
      </c>
      <c r="AA25" s="38">
        <f>SUM(AA15:AA24)</f>
        <v>-2996643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-15286699</v>
      </c>
      <c r="D26" s="29">
        <f>+D13+D25</f>
        <v>0</v>
      </c>
      <c r="E26" s="30">
        <f t="shared" si="2"/>
        <v>-4613144</v>
      </c>
      <c r="F26" s="31">
        <f t="shared" si="2"/>
        <v>44164266</v>
      </c>
      <c r="G26" s="31">
        <f t="shared" si="2"/>
        <v>-7104406</v>
      </c>
      <c r="H26" s="31">
        <f t="shared" si="2"/>
        <v>-12797321</v>
      </c>
      <c r="I26" s="31">
        <f t="shared" si="2"/>
        <v>2991037</v>
      </c>
      <c r="J26" s="31">
        <f t="shared" si="2"/>
        <v>-16910690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-16910690</v>
      </c>
      <c r="X26" s="31">
        <f t="shared" si="2"/>
        <v>68040423</v>
      </c>
      <c r="Y26" s="31">
        <f t="shared" si="2"/>
        <v>-84951113</v>
      </c>
      <c r="Z26" s="32">
        <f>+IF(X26&lt;&gt;0,+(Y26/X26)*100,0)</f>
        <v>-124.8538872252455</v>
      </c>
      <c r="AA26" s="33">
        <f>+AA13+AA25</f>
        <v>44164266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19176099</v>
      </c>
      <c r="D32" s="18"/>
      <c r="E32" s="19"/>
      <c r="F32" s="20"/>
      <c r="G32" s="20">
        <v>1579585</v>
      </c>
      <c r="H32" s="20">
        <v>1713754</v>
      </c>
      <c r="I32" s="20">
        <v>1511602</v>
      </c>
      <c r="J32" s="20">
        <v>4804941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4804941</v>
      </c>
      <c r="X32" s="20">
        <v>6147788</v>
      </c>
      <c r="Y32" s="20">
        <v>-1342847</v>
      </c>
      <c r="Z32" s="21">
        <v>-21.842766861837134</v>
      </c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3289671</v>
      </c>
      <c r="D35" s="18"/>
      <c r="E35" s="19"/>
      <c r="F35" s="20">
        <v>-143523</v>
      </c>
      <c r="G35" s="20">
        <v>4435070</v>
      </c>
      <c r="H35" s="20">
        <v>608441</v>
      </c>
      <c r="I35" s="20">
        <v>-8971016</v>
      </c>
      <c r="J35" s="20">
        <v>-3927505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-3927505</v>
      </c>
      <c r="X35" s="20">
        <v>-143523</v>
      </c>
      <c r="Y35" s="20">
        <v>-3783982</v>
      </c>
      <c r="Z35" s="21">
        <v>2636.498679654132</v>
      </c>
      <c r="AA35" s="22">
        <v>-143523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22465770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-143523</v>
      </c>
      <c r="G37" s="31">
        <f t="shared" si="3"/>
        <v>6014655</v>
      </c>
      <c r="H37" s="31">
        <f t="shared" si="3"/>
        <v>2322195</v>
      </c>
      <c r="I37" s="31">
        <f t="shared" si="3"/>
        <v>-7459414</v>
      </c>
      <c r="J37" s="31">
        <f t="shared" si="3"/>
        <v>877436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877436</v>
      </c>
      <c r="X37" s="31">
        <f t="shared" si="3"/>
        <v>6004265</v>
      </c>
      <c r="Y37" s="31">
        <f t="shared" si="3"/>
        <v>-5126829</v>
      </c>
      <c r="Z37" s="32">
        <f>+IF(X37&lt;&gt;0,+(Y37/X37)*100,0)</f>
        <v>-85.386454461953292</v>
      </c>
      <c r="AA37" s="33">
        <f>SUM(AA29:AA36)</f>
        <v>-143523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22465770</v>
      </c>
      <c r="D44" s="29">
        <f>+D37+D43</f>
        <v>0</v>
      </c>
      <c r="E44" s="30">
        <f t="shared" si="5"/>
        <v>0</v>
      </c>
      <c r="F44" s="31">
        <f t="shared" si="5"/>
        <v>-143523</v>
      </c>
      <c r="G44" s="31">
        <f t="shared" si="5"/>
        <v>6014655</v>
      </c>
      <c r="H44" s="31">
        <f t="shared" si="5"/>
        <v>2322195</v>
      </c>
      <c r="I44" s="31">
        <f t="shared" si="5"/>
        <v>-7459414</v>
      </c>
      <c r="J44" s="31">
        <f t="shared" si="5"/>
        <v>877436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877436</v>
      </c>
      <c r="X44" s="31">
        <f t="shared" si="5"/>
        <v>6004265</v>
      </c>
      <c r="Y44" s="31">
        <f t="shared" si="5"/>
        <v>-5126829</v>
      </c>
      <c r="Z44" s="32">
        <f>+IF(X44&lt;&gt;0,+(Y44/X44)*100,0)</f>
        <v>-85.386454461953292</v>
      </c>
      <c r="AA44" s="33">
        <f>+AA37+AA43</f>
        <v>-143523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-37752469</v>
      </c>
      <c r="D45" s="42">
        <f t="shared" si="6"/>
        <v>0</v>
      </c>
      <c r="E45" s="43">
        <f t="shared" si="6"/>
        <v>-4613144</v>
      </c>
      <c r="F45" s="44">
        <f t="shared" si="6"/>
        <v>44307789</v>
      </c>
      <c r="G45" s="44">
        <f t="shared" si="6"/>
        <v>-13119061</v>
      </c>
      <c r="H45" s="44">
        <f t="shared" si="6"/>
        <v>-15119516</v>
      </c>
      <c r="I45" s="44">
        <f t="shared" si="6"/>
        <v>10450451</v>
      </c>
      <c r="J45" s="44">
        <f t="shared" si="6"/>
        <v>-17788126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-17788126</v>
      </c>
      <c r="X45" s="44">
        <f t="shared" si="6"/>
        <v>62036158</v>
      </c>
      <c r="Y45" s="44">
        <f t="shared" si="6"/>
        <v>-79824284</v>
      </c>
      <c r="Z45" s="45">
        <f>+IF(X45&lt;&gt;0,+(Y45/X45)*100,0)</f>
        <v>-128.67380342928394</v>
      </c>
      <c r="AA45" s="46">
        <f>+AA26-AA44</f>
        <v>44307789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-16194261</v>
      </c>
      <c r="D6" s="18"/>
      <c r="E6" s="19">
        <v>-6372350</v>
      </c>
      <c r="F6" s="20">
        <v>-6372350</v>
      </c>
      <c r="G6" s="20">
        <v>205183</v>
      </c>
      <c r="H6" s="20">
        <v>-102275</v>
      </c>
      <c r="I6" s="20">
        <v>233322</v>
      </c>
      <c r="J6" s="20">
        <v>336230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336230</v>
      </c>
      <c r="X6" s="20">
        <v>-1860598</v>
      </c>
      <c r="Y6" s="20">
        <v>2196828</v>
      </c>
      <c r="Z6" s="21">
        <v>-118.07107177369855</v>
      </c>
      <c r="AA6" s="22">
        <v>-6372350</v>
      </c>
    </row>
    <row r="7" spans="1:27" ht="13.5" x14ac:dyDescent="0.25">
      <c r="A7" s="23" t="s">
        <v>35</v>
      </c>
      <c r="B7" s="17" t="s">
        <v>32</v>
      </c>
      <c r="C7" s="18">
        <v>914792</v>
      </c>
      <c r="D7" s="18"/>
      <c r="E7" s="19">
        <v>334683</v>
      </c>
      <c r="F7" s="20">
        <v>334683</v>
      </c>
      <c r="G7" s="20">
        <v>561899</v>
      </c>
      <c r="H7" s="20">
        <v>-256399</v>
      </c>
      <c r="I7" s="20">
        <v>432658</v>
      </c>
      <c r="J7" s="20">
        <v>738158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738158</v>
      </c>
      <c r="X7" s="20">
        <v>236647</v>
      </c>
      <c r="Y7" s="20">
        <v>501511</v>
      </c>
      <c r="Z7" s="21">
        <v>211.92366689626323</v>
      </c>
      <c r="AA7" s="22">
        <v>334683</v>
      </c>
    </row>
    <row r="8" spans="1:27" ht="13.5" x14ac:dyDescent="0.25">
      <c r="A8" s="23" t="s">
        <v>36</v>
      </c>
      <c r="B8" s="17" t="s">
        <v>32</v>
      </c>
      <c r="C8" s="18">
        <v>33587</v>
      </c>
      <c r="D8" s="18"/>
      <c r="E8" s="19"/>
      <c r="F8" s="20"/>
      <c r="G8" s="20">
        <v>28715</v>
      </c>
      <c r="H8" s="20">
        <v>-4213</v>
      </c>
      <c r="I8" s="20">
        <v>-3708</v>
      </c>
      <c r="J8" s="20">
        <v>20794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20794</v>
      </c>
      <c r="X8" s="20"/>
      <c r="Y8" s="20">
        <v>20794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-388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-15246270</v>
      </c>
      <c r="D13" s="29">
        <f>SUM(D6:D12)</f>
        <v>0</v>
      </c>
      <c r="E13" s="30">
        <f t="shared" si="0"/>
        <v>-6037667</v>
      </c>
      <c r="F13" s="31">
        <f t="shared" si="0"/>
        <v>-6037667</v>
      </c>
      <c r="G13" s="31">
        <f t="shared" si="0"/>
        <v>795797</v>
      </c>
      <c r="H13" s="31">
        <f t="shared" si="0"/>
        <v>-362887</v>
      </c>
      <c r="I13" s="31">
        <f t="shared" si="0"/>
        <v>662272</v>
      </c>
      <c r="J13" s="31">
        <f t="shared" si="0"/>
        <v>1095182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1095182</v>
      </c>
      <c r="X13" s="31">
        <f t="shared" si="0"/>
        <v>-1623951</v>
      </c>
      <c r="Y13" s="31">
        <f t="shared" si="0"/>
        <v>2719133</v>
      </c>
      <c r="Z13" s="32">
        <f>+IF(X13&lt;&gt;0,+(Y13/X13)*100,0)</f>
        <v>-167.4393500789125</v>
      </c>
      <c r="AA13" s="33">
        <f>SUM(AA6:AA12)</f>
        <v>-6037667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-1284290</v>
      </c>
      <c r="D17" s="18"/>
      <c r="E17" s="19">
        <v>-8925462</v>
      </c>
      <c r="F17" s="20">
        <v>-8925462</v>
      </c>
      <c r="G17" s="24">
        <v>1889642</v>
      </c>
      <c r="H17" s="24">
        <v>-309983</v>
      </c>
      <c r="I17" s="24">
        <v>13490685</v>
      </c>
      <c r="J17" s="20">
        <v>15070344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15070344</v>
      </c>
      <c r="X17" s="20">
        <v>-15659046</v>
      </c>
      <c r="Y17" s="24">
        <v>30729390</v>
      </c>
      <c r="Z17" s="25">
        <v>-196.24049894227272</v>
      </c>
      <c r="AA17" s="26">
        <v>-8925462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-1284290</v>
      </c>
      <c r="D25" s="29">
        <f t="shared" ref="D25:Y25" si="1">SUM(D15:D24)</f>
        <v>0</v>
      </c>
      <c r="E25" s="35">
        <f t="shared" si="1"/>
        <v>-8925462</v>
      </c>
      <c r="F25" s="36">
        <f t="shared" si="1"/>
        <v>-8925462</v>
      </c>
      <c r="G25" s="36">
        <f t="shared" si="1"/>
        <v>1889642</v>
      </c>
      <c r="H25" s="36">
        <f t="shared" si="1"/>
        <v>-309983</v>
      </c>
      <c r="I25" s="36">
        <f t="shared" si="1"/>
        <v>13490685</v>
      </c>
      <c r="J25" s="36">
        <f t="shared" si="1"/>
        <v>15070344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15070344</v>
      </c>
      <c r="X25" s="36">
        <f t="shared" si="1"/>
        <v>-15659046</v>
      </c>
      <c r="Y25" s="36">
        <f t="shared" si="1"/>
        <v>30729390</v>
      </c>
      <c r="Z25" s="37">
        <f>+IF(X25&lt;&gt;0,+(Y25/X25)*100,0)</f>
        <v>-196.24049894227272</v>
      </c>
      <c r="AA25" s="38">
        <f>SUM(AA15:AA24)</f>
        <v>-8925462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-16530560</v>
      </c>
      <c r="D26" s="29">
        <f>+D13+D25</f>
        <v>0</v>
      </c>
      <c r="E26" s="30">
        <f t="shared" si="2"/>
        <v>-14963129</v>
      </c>
      <c r="F26" s="31">
        <f t="shared" si="2"/>
        <v>-14963129</v>
      </c>
      <c r="G26" s="31">
        <f t="shared" si="2"/>
        <v>2685439</v>
      </c>
      <c r="H26" s="31">
        <f t="shared" si="2"/>
        <v>-672870</v>
      </c>
      <c r="I26" s="31">
        <f t="shared" si="2"/>
        <v>14152957</v>
      </c>
      <c r="J26" s="31">
        <f t="shared" si="2"/>
        <v>16165526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16165526</v>
      </c>
      <c r="X26" s="31">
        <f t="shared" si="2"/>
        <v>-17282997</v>
      </c>
      <c r="Y26" s="31">
        <f t="shared" si="2"/>
        <v>33448523</v>
      </c>
      <c r="Z26" s="32">
        <f>+IF(X26&lt;&gt;0,+(Y26/X26)*100,0)</f>
        <v>-193.5342753343069</v>
      </c>
      <c r="AA26" s="33">
        <f>+AA13+AA25</f>
        <v>-14963129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1163746</v>
      </c>
      <c r="D32" s="18"/>
      <c r="E32" s="19"/>
      <c r="F32" s="20"/>
      <c r="G32" s="20">
        <v>94440</v>
      </c>
      <c r="H32" s="20">
        <v>95718</v>
      </c>
      <c r="I32" s="20">
        <v>101706</v>
      </c>
      <c r="J32" s="20">
        <v>291864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291864</v>
      </c>
      <c r="X32" s="20">
        <v>57074</v>
      </c>
      <c r="Y32" s="20">
        <v>234790</v>
      </c>
      <c r="Z32" s="21">
        <v>411.37821074394651</v>
      </c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1163746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94440</v>
      </c>
      <c r="H37" s="31">
        <f t="shared" si="3"/>
        <v>95718</v>
      </c>
      <c r="I37" s="31">
        <f t="shared" si="3"/>
        <v>101706</v>
      </c>
      <c r="J37" s="31">
        <f t="shared" si="3"/>
        <v>291864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291864</v>
      </c>
      <c r="X37" s="31">
        <f t="shared" si="3"/>
        <v>57074</v>
      </c>
      <c r="Y37" s="31">
        <f t="shared" si="3"/>
        <v>234790</v>
      </c>
      <c r="Z37" s="32">
        <f>+IF(X37&lt;&gt;0,+(Y37/X37)*100,0)</f>
        <v>411.37821074394651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1163746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94440</v>
      </c>
      <c r="H44" s="31">
        <f t="shared" si="5"/>
        <v>95718</v>
      </c>
      <c r="I44" s="31">
        <f t="shared" si="5"/>
        <v>101706</v>
      </c>
      <c r="J44" s="31">
        <f t="shared" si="5"/>
        <v>291864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291864</v>
      </c>
      <c r="X44" s="31">
        <f t="shared" si="5"/>
        <v>57074</v>
      </c>
      <c r="Y44" s="31">
        <f t="shared" si="5"/>
        <v>234790</v>
      </c>
      <c r="Z44" s="32">
        <f>+IF(X44&lt;&gt;0,+(Y44/X44)*100,0)</f>
        <v>411.37821074394651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-17694306</v>
      </c>
      <c r="D45" s="42">
        <f t="shared" si="6"/>
        <v>0</v>
      </c>
      <c r="E45" s="43">
        <f t="shared" si="6"/>
        <v>-14963129</v>
      </c>
      <c r="F45" s="44">
        <f t="shared" si="6"/>
        <v>-14963129</v>
      </c>
      <c r="G45" s="44">
        <f t="shared" si="6"/>
        <v>2590999</v>
      </c>
      <c r="H45" s="44">
        <f t="shared" si="6"/>
        <v>-768588</v>
      </c>
      <c r="I45" s="44">
        <f t="shared" si="6"/>
        <v>14051251</v>
      </c>
      <c r="J45" s="44">
        <f t="shared" si="6"/>
        <v>15873662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15873662</v>
      </c>
      <c r="X45" s="44">
        <f t="shared" si="6"/>
        <v>-17340071</v>
      </c>
      <c r="Y45" s="44">
        <f t="shared" si="6"/>
        <v>33213733</v>
      </c>
      <c r="Z45" s="45">
        <f>+IF(X45&lt;&gt;0,+(Y45/X45)*100,0)</f>
        <v>-191.54323531893266</v>
      </c>
      <c r="AA45" s="46">
        <f>+AA26-AA44</f>
        <v>-14963129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2665542</v>
      </c>
      <c r="D6" s="18"/>
      <c r="E6" s="19">
        <v>3814249</v>
      </c>
      <c r="F6" s="20">
        <v>3814249</v>
      </c>
      <c r="G6" s="20">
        <v>456807</v>
      </c>
      <c r="H6" s="20">
        <v>389108</v>
      </c>
      <c r="I6" s="20">
        <v>320584</v>
      </c>
      <c r="J6" s="20">
        <v>1166499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1166499</v>
      </c>
      <c r="X6" s="20">
        <v>1100457</v>
      </c>
      <c r="Y6" s="20">
        <v>66042</v>
      </c>
      <c r="Z6" s="21">
        <v>6.0013249041080208</v>
      </c>
      <c r="AA6" s="22">
        <v>3814249</v>
      </c>
    </row>
    <row r="7" spans="1:27" ht="13.5" x14ac:dyDescent="0.25">
      <c r="A7" s="23" t="s">
        <v>35</v>
      </c>
      <c r="B7" s="17" t="s">
        <v>32</v>
      </c>
      <c r="C7" s="18">
        <v>498438</v>
      </c>
      <c r="D7" s="18"/>
      <c r="E7" s="19">
        <v>351161</v>
      </c>
      <c r="F7" s="20">
        <v>351161</v>
      </c>
      <c r="G7" s="20">
        <v>1338945</v>
      </c>
      <c r="H7" s="20">
        <v>193602</v>
      </c>
      <c r="I7" s="20">
        <v>-1320076</v>
      </c>
      <c r="J7" s="20">
        <v>212471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212471</v>
      </c>
      <c r="X7" s="20">
        <v>94362</v>
      </c>
      <c r="Y7" s="20">
        <v>118109</v>
      </c>
      <c r="Z7" s="21">
        <v>125.16585066022338</v>
      </c>
      <c r="AA7" s="22">
        <v>351161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3163980</v>
      </c>
      <c r="D13" s="29">
        <f>SUM(D6:D12)</f>
        <v>0</v>
      </c>
      <c r="E13" s="30">
        <f t="shared" si="0"/>
        <v>4165410</v>
      </c>
      <c r="F13" s="31">
        <f t="shared" si="0"/>
        <v>4165410</v>
      </c>
      <c r="G13" s="31">
        <f t="shared" si="0"/>
        <v>1795752</v>
      </c>
      <c r="H13" s="31">
        <f t="shared" si="0"/>
        <v>582710</v>
      </c>
      <c r="I13" s="31">
        <f t="shared" si="0"/>
        <v>-999492</v>
      </c>
      <c r="J13" s="31">
        <f t="shared" si="0"/>
        <v>1378970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1378970</v>
      </c>
      <c r="X13" s="31">
        <f t="shared" si="0"/>
        <v>1194819</v>
      </c>
      <c r="Y13" s="31">
        <f t="shared" si="0"/>
        <v>184151</v>
      </c>
      <c r="Z13" s="32">
        <f>+IF(X13&lt;&gt;0,+(Y13/X13)*100,0)</f>
        <v>15.412459962554998</v>
      </c>
      <c r="AA13" s="33">
        <f>SUM(AA6:AA12)</f>
        <v>4165410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14504131</v>
      </c>
      <c r="D17" s="18"/>
      <c r="E17" s="19">
        <v>-1569900</v>
      </c>
      <c r="F17" s="20">
        <v>-1569900</v>
      </c>
      <c r="G17" s="24">
        <v>14199303</v>
      </c>
      <c r="H17" s="24">
        <v>-101195</v>
      </c>
      <c r="I17" s="24">
        <v>-29783</v>
      </c>
      <c r="J17" s="20">
        <v>14068325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14068325</v>
      </c>
      <c r="X17" s="20">
        <v>-392478</v>
      </c>
      <c r="Y17" s="24">
        <v>14460803</v>
      </c>
      <c r="Z17" s="25">
        <v>-3684.4875381550046</v>
      </c>
      <c r="AA17" s="26">
        <v>-1569900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14504131</v>
      </c>
      <c r="D25" s="29">
        <f t="shared" ref="D25:Y25" si="1">SUM(D15:D24)</f>
        <v>0</v>
      </c>
      <c r="E25" s="35">
        <f t="shared" si="1"/>
        <v>-1569900</v>
      </c>
      <c r="F25" s="36">
        <f t="shared" si="1"/>
        <v>-1569900</v>
      </c>
      <c r="G25" s="36">
        <f t="shared" si="1"/>
        <v>14199303</v>
      </c>
      <c r="H25" s="36">
        <f t="shared" si="1"/>
        <v>-101195</v>
      </c>
      <c r="I25" s="36">
        <f t="shared" si="1"/>
        <v>-29783</v>
      </c>
      <c r="J25" s="36">
        <f t="shared" si="1"/>
        <v>14068325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14068325</v>
      </c>
      <c r="X25" s="36">
        <f t="shared" si="1"/>
        <v>-392478</v>
      </c>
      <c r="Y25" s="36">
        <f t="shared" si="1"/>
        <v>14460803</v>
      </c>
      <c r="Z25" s="37">
        <f>+IF(X25&lt;&gt;0,+(Y25/X25)*100,0)</f>
        <v>-3684.4875381550046</v>
      </c>
      <c r="AA25" s="38">
        <f>SUM(AA15:AA24)</f>
        <v>-1569900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17668111</v>
      </c>
      <c r="D26" s="29">
        <f>+D13+D25</f>
        <v>0</v>
      </c>
      <c r="E26" s="30">
        <f t="shared" si="2"/>
        <v>2595510</v>
      </c>
      <c r="F26" s="31">
        <f t="shared" si="2"/>
        <v>2595510</v>
      </c>
      <c r="G26" s="31">
        <f t="shared" si="2"/>
        <v>15995055</v>
      </c>
      <c r="H26" s="31">
        <f t="shared" si="2"/>
        <v>481515</v>
      </c>
      <c r="I26" s="31">
        <f t="shared" si="2"/>
        <v>-1029275</v>
      </c>
      <c r="J26" s="31">
        <f t="shared" si="2"/>
        <v>15447295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15447295</v>
      </c>
      <c r="X26" s="31">
        <f t="shared" si="2"/>
        <v>802341</v>
      </c>
      <c r="Y26" s="31">
        <f t="shared" si="2"/>
        <v>14644954</v>
      </c>
      <c r="Z26" s="32">
        <f>+IF(X26&lt;&gt;0,+(Y26/X26)*100,0)</f>
        <v>1825.2780301642317</v>
      </c>
      <c r="AA26" s="33">
        <f>+AA13+AA25</f>
        <v>2595510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17668111</v>
      </c>
      <c r="D45" s="42">
        <f t="shared" si="6"/>
        <v>0</v>
      </c>
      <c r="E45" s="43">
        <f t="shared" si="6"/>
        <v>2595510</v>
      </c>
      <c r="F45" s="44">
        <f t="shared" si="6"/>
        <v>2595510</v>
      </c>
      <c r="G45" s="44">
        <f t="shared" si="6"/>
        <v>15995055</v>
      </c>
      <c r="H45" s="44">
        <f t="shared" si="6"/>
        <v>481515</v>
      </c>
      <c r="I45" s="44">
        <f t="shared" si="6"/>
        <v>-1029275</v>
      </c>
      <c r="J45" s="44">
        <f t="shared" si="6"/>
        <v>15447295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15447295</v>
      </c>
      <c r="X45" s="44">
        <f t="shared" si="6"/>
        <v>802341</v>
      </c>
      <c r="Y45" s="44">
        <f t="shared" si="6"/>
        <v>14644954</v>
      </c>
      <c r="Z45" s="45">
        <f>+IF(X45&lt;&gt;0,+(Y45/X45)*100,0)</f>
        <v>1825.2780301642317</v>
      </c>
      <c r="AA45" s="46">
        <f>+AA26-AA44</f>
        <v>2595510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2595510</v>
      </c>
      <c r="F47" s="20">
        <v>2595510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802341</v>
      </c>
      <c r="Y47" s="20">
        <v>-802341</v>
      </c>
      <c r="Z47" s="47">
        <v>-100</v>
      </c>
      <c r="AA47" s="22">
        <v>2595510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2595510</v>
      </c>
      <c r="F50" s="52">
        <f t="shared" si="7"/>
        <v>2595510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802341</v>
      </c>
      <c r="Y50" s="52">
        <f t="shared" si="7"/>
        <v>-802341</v>
      </c>
      <c r="Z50" s="53">
        <f>+IF(X50&lt;&gt;0,+(Y50/X50)*100,0)</f>
        <v>-100</v>
      </c>
      <c r="AA50" s="54">
        <f>SUM(AA47:AA49)</f>
        <v>2595510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-4067078</v>
      </c>
      <c r="D17" s="18"/>
      <c r="E17" s="19">
        <v>-2973348</v>
      </c>
      <c r="F17" s="20">
        <v>-2973348</v>
      </c>
      <c r="G17" s="24"/>
      <c r="H17" s="24">
        <v>693985</v>
      </c>
      <c r="I17" s="24">
        <v>-948789</v>
      </c>
      <c r="J17" s="20">
        <v>-254804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-254804</v>
      </c>
      <c r="X17" s="20">
        <v>-743337</v>
      </c>
      <c r="Y17" s="24">
        <v>488533</v>
      </c>
      <c r="Z17" s="25">
        <v>-65.721604063836452</v>
      </c>
      <c r="AA17" s="26">
        <v>-2973348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-4067078</v>
      </c>
      <c r="D25" s="29">
        <f t="shared" ref="D25:Y25" si="1">SUM(D15:D24)</f>
        <v>0</v>
      </c>
      <c r="E25" s="35">
        <f t="shared" si="1"/>
        <v>-2973348</v>
      </c>
      <c r="F25" s="36">
        <f t="shared" si="1"/>
        <v>-2973348</v>
      </c>
      <c r="G25" s="36">
        <f t="shared" si="1"/>
        <v>0</v>
      </c>
      <c r="H25" s="36">
        <f t="shared" si="1"/>
        <v>693985</v>
      </c>
      <c r="I25" s="36">
        <f t="shared" si="1"/>
        <v>-948789</v>
      </c>
      <c r="J25" s="36">
        <f t="shared" si="1"/>
        <v>-254804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-254804</v>
      </c>
      <c r="X25" s="36">
        <f t="shared" si="1"/>
        <v>-743337</v>
      </c>
      <c r="Y25" s="36">
        <f t="shared" si="1"/>
        <v>488533</v>
      </c>
      <c r="Z25" s="37">
        <f>+IF(X25&lt;&gt;0,+(Y25/X25)*100,0)</f>
        <v>-65.721604063836452</v>
      </c>
      <c r="AA25" s="38">
        <f>SUM(AA15:AA24)</f>
        <v>-2973348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-4067078</v>
      </c>
      <c r="D26" s="29">
        <f>+D13+D25</f>
        <v>0</v>
      </c>
      <c r="E26" s="30">
        <f t="shared" si="2"/>
        <v>-2973348</v>
      </c>
      <c r="F26" s="31">
        <f t="shared" si="2"/>
        <v>-2973348</v>
      </c>
      <c r="G26" s="31">
        <f t="shared" si="2"/>
        <v>0</v>
      </c>
      <c r="H26" s="31">
        <f t="shared" si="2"/>
        <v>693985</v>
      </c>
      <c r="I26" s="31">
        <f t="shared" si="2"/>
        <v>-948789</v>
      </c>
      <c r="J26" s="31">
        <f t="shared" si="2"/>
        <v>-254804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-254804</v>
      </c>
      <c r="X26" s="31">
        <f t="shared" si="2"/>
        <v>-743337</v>
      </c>
      <c r="Y26" s="31">
        <f t="shared" si="2"/>
        <v>488533</v>
      </c>
      <c r="Z26" s="32">
        <f>+IF(X26&lt;&gt;0,+(Y26/X26)*100,0)</f>
        <v>-65.721604063836452</v>
      </c>
      <c r="AA26" s="33">
        <f>+AA13+AA25</f>
        <v>-2973348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-4067078</v>
      </c>
      <c r="D45" s="42">
        <f t="shared" si="6"/>
        <v>0</v>
      </c>
      <c r="E45" s="43">
        <f t="shared" si="6"/>
        <v>-2973348</v>
      </c>
      <c r="F45" s="44">
        <f t="shared" si="6"/>
        <v>-2973348</v>
      </c>
      <c r="G45" s="44">
        <f t="shared" si="6"/>
        <v>0</v>
      </c>
      <c r="H45" s="44">
        <f t="shared" si="6"/>
        <v>693985</v>
      </c>
      <c r="I45" s="44">
        <f t="shared" si="6"/>
        <v>-948789</v>
      </c>
      <c r="J45" s="44">
        <f t="shared" si="6"/>
        <v>-254804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-254804</v>
      </c>
      <c r="X45" s="44">
        <f t="shared" si="6"/>
        <v>-743337</v>
      </c>
      <c r="Y45" s="44">
        <f t="shared" si="6"/>
        <v>488533</v>
      </c>
      <c r="Z45" s="45">
        <f>+IF(X45&lt;&gt;0,+(Y45/X45)*100,0)</f>
        <v>-65.721604063836452</v>
      </c>
      <c r="AA45" s="46">
        <f>+AA26-AA44</f>
        <v>-2973348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D278E85-2815-4940-B84F-5A391B51A177}"/>
</file>

<file path=customXml/itemProps2.xml><?xml version="1.0" encoding="utf-8"?>
<ds:datastoreItem xmlns:ds="http://schemas.openxmlformats.org/officeDocument/2006/customXml" ds:itemID="{B32B68F6-71F8-476F-B8B5-EE45A7440D91}"/>
</file>

<file path=customXml/itemProps3.xml><?xml version="1.0" encoding="utf-8"?>
<ds:datastoreItem xmlns:ds="http://schemas.openxmlformats.org/officeDocument/2006/customXml" ds:itemID="{7E41BB14-44E1-4B12-A6F8-3A97C72A8B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Summary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2024-11-08T15:54:07Z</dcterms:created>
  <dcterms:modified xsi:type="dcterms:W3CDTF">2024-11-08T15:56:18Z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